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6F479619-B620-4D94-9AC3-38CE07F62867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9" i="10" l="1"/>
  <c r="D38" i="9"/>
  <c r="D60" i="9"/>
  <c r="D71" i="7" l="1"/>
  <c r="D72" i="7"/>
  <c r="B57" i="10"/>
  <c r="C57" i="10"/>
  <c r="C58" i="10"/>
  <c r="C59" i="10"/>
  <c r="C43" i="10"/>
  <c r="C44" i="10"/>
  <c r="C47" i="10"/>
  <c r="C48" i="10"/>
  <c r="C49" i="10"/>
  <c r="C50" i="10"/>
  <c r="C38" i="10"/>
  <c r="C39" i="10"/>
  <c r="C40" i="10"/>
  <c r="C41" i="10"/>
  <c r="C42" i="10"/>
  <c r="C36" i="10"/>
  <c r="C37" i="10"/>
  <c r="C34" i="10"/>
  <c r="C35" i="10"/>
  <c r="C33" i="10"/>
  <c r="C28" i="10"/>
  <c r="C29" i="10"/>
  <c r="C27" i="10"/>
  <c r="C23" i="10"/>
  <c r="C8" i="10"/>
  <c r="G18" i="23" l="1"/>
  <c r="G17" i="23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I18" i="23"/>
  <c r="E18" i="23"/>
  <c r="F18" i="23" s="1"/>
  <c r="I17" i="23"/>
  <c r="E17" i="23"/>
  <c r="F17" i="23" s="1"/>
  <c r="O16" i="23"/>
  <c r="O15" i="23"/>
  <c r="O14" i="23"/>
  <c r="O13" i="23"/>
  <c r="O12" i="23"/>
  <c r="O11" i="23"/>
  <c r="O10" i="23"/>
  <c r="O9" i="23"/>
  <c r="O8" i="23"/>
  <c r="O7" i="23"/>
  <c r="E7" i="7"/>
  <c r="E1" i="7"/>
  <c r="M19" i="23" l="1"/>
  <c r="M20" i="23" s="1"/>
  <c r="M27" i="23" s="1"/>
  <c r="D41" i="7" s="1"/>
  <c r="F41" i="7" s="1"/>
  <c r="D8" i="9"/>
  <c r="M28" i="23"/>
  <c r="D24" i="19" s="1"/>
  <c r="D59" i="19" s="1"/>
  <c r="O17" i="23"/>
  <c r="N19" i="23"/>
  <c r="N20" i="23" s="1"/>
  <c r="D21" i="19" s="1"/>
  <c r="L19" i="23"/>
  <c r="I19" i="23"/>
  <c r="D27" i="9"/>
  <c r="O18" i="23"/>
  <c r="F19" i="23"/>
  <c r="F20" i="23" s="1"/>
  <c r="F27" i="23" s="1"/>
  <c r="D40" i="19" s="1"/>
  <c r="J19" i="23"/>
  <c r="J20" i="23" s="1"/>
  <c r="J27" i="23" s="1"/>
  <c r="D41" i="19" s="1"/>
  <c r="E19" i="23"/>
  <c r="O19" i="23" l="1"/>
  <c r="O20" i="23" s="1"/>
  <c r="O27" i="23" s="1"/>
  <c r="D42" i="19" s="1"/>
  <c r="F42" i="19" s="1"/>
  <c r="D10" i="9"/>
  <c r="E10" i="9" s="1"/>
  <c r="D39" i="7"/>
  <c r="F40" i="19"/>
  <c r="D40" i="7"/>
  <c r="F41" i="19"/>
  <c r="D103" i="7"/>
  <c r="B103" i="7"/>
  <c r="D6" i="10" l="1"/>
  <c r="F5" i="10"/>
  <c r="F5" i="9" s="1"/>
  <c r="D77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100" i="7"/>
  <c r="D98" i="7"/>
  <c r="B81" i="10"/>
  <c r="D80" i="10"/>
  <c r="B80" i="10"/>
  <c r="D31" i="7"/>
  <c r="C19" i="11" l="1"/>
  <c r="C18" i="11"/>
  <c r="D32" i="7" l="1"/>
  <c r="D54" i="18"/>
  <c r="D59" i="18" l="1"/>
  <c r="D11" i="21"/>
  <c r="C11" i="21"/>
  <c r="D45" i="19"/>
  <c r="D37" i="19"/>
  <c r="A14" i="7"/>
  <c r="A2" i="9"/>
  <c r="A2" i="10"/>
  <c r="A2" i="18"/>
  <c r="A2" i="11"/>
  <c r="A2" i="21"/>
  <c r="A2" i="22"/>
  <c r="D18" i="19" l="1"/>
  <c r="C23" i="21"/>
  <c r="D23" i="21" s="1"/>
  <c r="D21" i="7"/>
  <c r="D78" i="7"/>
  <c r="F59" i="18"/>
  <c r="D22" i="19"/>
  <c r="D24" i="7" s="1"/>
  <c r="D73" i="7"/>
  <c r="D51" i="7" l="1"/>
  <c r="D50" i="7"/>
  <c r="D49" i="7" l="1"/>
  <c r="D74" i="7"/>
  <c r="D81" i="10"/>
  <c r="E81" i="10" s="1"/>
  <c r="D21" i="9"/>
  <c r="E21" i="9" s="1"/>
  <c r="E80" i="10"/>
  <c r="D74" i="10"/>
  <c r="E74" i="10" s="1"/>
  <c r="D73" i="10"/>
  <c r="D22" i="9"/>
  <c r="E22" i="9" s="1"/>
  <c r="E60" i="9"/>
  <c r="D59" i="9"/>
  <c r="E59" i="9" s="1"/>
  <c r="D20" i="10"/>
  <c r="E59" i="10"/>
  <c r="D70" i="7"/>
  <c r="D58" i="10" s="1"/>
  <c r="C7" i="10"/>
  <c r="D19" i="10" l="1"/>
  <c r="E19" i="10" s="1"/>
  <c r="E20" i="10"/>
  <c r="D27" i="7" l="1"/>
  <c r="D19" i="7" l="1"/>
  <c r="F78" i="7" s="1"/>
  <c r="D71" i="10" l="1"/>
  <c r="E71" i="10" s="1"/>
  <c r="D81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D7" i="22"/>
  <c r="C7" i="22"/>
  <c r="E9" i="10"/>
  <c r="E8" i="9"/>
  <c r="E23" i="22" l="1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3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9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80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9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6" i="7"/>
  <c r="F79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<sst xmlns="http://schemas.openxmlformats.org/spreadsheetml/2006/main" count="748" uniqueCount="282">
  <si>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</si>
  <si>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</si>
  <si>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</si>
  <si>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</si>
  <si>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</si>
  <si>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</si>
  <si>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</si>
  <si>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</si>
  <si>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</si>
  <si>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</si>
  <si>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</si>
  <si>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</si>
  <si>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</si>
  <si>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</si>
  <si>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</si>
  <si>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</si>
  <si>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</si>
  <si>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</si>
  <si>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</si>
  <si>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</si>
  <si>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</si>
  <si>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</si>
  <si>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</si>
  <si>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</si>
  <si>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</si>
  <si>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</si>
  <si>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</si>
  <si>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</si>
  <si>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</si>
  <si>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</si>
  <si>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</si>
  <si>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</si>
  <si>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</si>
  <si>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</si>
  <si>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</si>
  <si>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</si>
  <si>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</si>
  <si>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</si>
  <si>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</si>
  <si>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</si>
  <si>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</si>
  <si>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</si>
  <si>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</si>
  <si>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</si>
  <si>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</si>
  <si>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</si>
  <si>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</si>
  <si>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</si>
  <si>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</si>
  <si>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</si>
  <si>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</si>
  <si>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</si>
  <si>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</si>
  <si>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</si>
  <si>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</si>
  <si>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</si>
  <si>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</si>
  <si>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</si>
  <si>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</si>
  <si>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</si>
  <si>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</si>
  <si>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</si>
  <si>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</si>
  <si>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</si>
  <si>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</si>
  <si>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</si>
  <si>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</si>
  <si>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</si>
  <si>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</si>
  <si>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</si>
  <si>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</si>
  <si>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</si>
  <si>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</si>
  <si>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</si>
  <si>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</si>
  <si>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</si>
  <si>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</si>
  <si>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</si>
  <si>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</si>
  <si>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</si>
  <si>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</si>
  <si>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</si>
  <si>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</si>
  <si>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</si>
  <si>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</si>
  <si>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</si>
  <si>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</si>
  <si>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</si>
  <si>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</si>
  <si>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</si>
  <si>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</si>
  <si>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</si>
  <si>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</si>
  <si>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</si>
  <si>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</si>
  <si>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</si>
  <si>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</si>
  <si>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</si>
  <si>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</si>
  <si>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</si>
  <si>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</si>
  <si>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</si>
  <si>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</si>
  <si>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</si>
  <si>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</si>
  <si>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</si>
  <si>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</si>
  <si>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</si>
  <si>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</si>
  <si>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</si>
  <si>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</si>
  <si>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</si>
  <si>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</si>
  <si>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</si>
  <si>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</si>
  <si>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</si>
  <si>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</si>
  <si>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</si>
  <si>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</si>
  <si>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</si>
  <si>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</si>
  <si>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</si>
  <si>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</si>
  <si>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</si>
  <si>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</si>
  <si>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</si>
  <si>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</si>
  <si>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</si>
  <si>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</si>
  <si>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</si>
  <si>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</si>
  <si>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</si>
  <si>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</si>
  <si>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</si>
  <si>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</si>
  <si>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</si>
  <si>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</si>
  <si>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</si>
  <si>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</si>
  <si>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</si>
  <si>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</si>
  <si>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</si>
  <si>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</si>
  <si>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</si>
  <si>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</si>
  <si>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</si>
  <si>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</si>
  <si>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</si>
  <si>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</si>
  <si>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</si>
  <si>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</si>
  <si>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</si>
  <si>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</si>
  <si>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</si>
  <si>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</si>
  <si>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</si>
  <si>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</si>
  <si>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</si>
  <si>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</si>
  <si>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</si>
  <si>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</si>
  <si>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</si>
  <si>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</si>
  <si>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</si>
  <si>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</si>
  <si>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</si>
  <si>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</si>
  <si>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</si>
  <si>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</si>
  <si>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</si>
  <si>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</si>
  <si>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</si>
  <si>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</si>
  <si>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</si>
  <si>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</si>
  <si>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</si>
  <si>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</si>
  <si>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</si>
  <si>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</si>
  <si>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</si>
  <si>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</si>
  <si>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</si>
  <si>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</si>
  <si>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</si>
  <si>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</si>
  <si>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</si>
  <si>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</si>
  <si>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</si>
  <si>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</si>
  <si>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</si>
  <si>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</si>
  <si>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</si>
  <si>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</si>
  <si>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</si>
  <si>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</si>
  <si>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</si>
  <si>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</si>
  <si>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</si>
  <si>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</si>
  <si>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</si>
  <si>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</si>
  <si>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</si>
  <si>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</si>
  <si>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</si>
  <si>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</si>
  <si>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</si>
  <si>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</si>
  <si>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</si>
  <si>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</si>
  <si>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</si>
  <si>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</si>
  <si>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</si>
  <si>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</si>
  <si>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</si>
  <si>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</si>
  <si>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</si>
  <si>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</si>
  <si>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</si>
  <si>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</si>
  <si>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</si>
  <si>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</si>
  <si>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</si>
  <si>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</si>
  <si>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</si>
  <si>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</si>
  <si>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</si>
  <si>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</si>
  <si>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</si>
  <si>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</si>
  <si>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</si>
  <si>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</si>
  <si>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</si>
  <si>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</si>
  <si>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</si>
  <si>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</si>
  <si>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</si>
  <si>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</si>
  <si>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</si>
  <si>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</si>
  <si>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</si>
  <si>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</si>
  <si>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</si>
  <si>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</si>
  <si>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</si>
  <si>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</si>
  <si>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</si>
  <si>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</si>
  <si>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</si>
  <si>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</si>
  <si>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</si>
  <si>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</si>
  <si>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</si>
  <si>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</si>
  <si>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</si>
  <si>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</si>
  <si>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</si>
  <si>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</si>
  <si>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</si>
  <si>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</si>
  <si>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</si>
  <si>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</si>
  <si>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</si>
  <si>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</si>
  <si>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</si>
  <si>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</si>
  <si>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</si>
  <si>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</si>
  <si>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</si>
  <si>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«Շախմատի Երևանի բարձրագույն վարպետության մարզադպրոց» ՀՈԱԿ-ի </t>
  </si>
  <si>
    <t>Չօգտագործված արձակուրդների գծով պահուստաֆոնդ</t>
  </si>
  <si>
    <t>Գույքագրման գծով</t>
  </si>
  <si>
    <t>Ուսումնամարզական ծախսեր</t>
  </si>
  <si>
    <t>Միջազգային մրցաշարերի մասնակցության գծով</t>
  </si>
  <si>
    <t>Ն.Քալանթարյան</t>
  </si>
  <si>
    <t>Ա.Թորոսյան</t>
  </si>
  <si>
    <t xml:space="preserve">Օդորակիչ </t>
  </si>
  <si>
    <t>Նախապտրաստական</t>
  </si>
  <si>
    <t>Ուսումնամարզական</t>
  </si>
  <si>
    <t>Բարձրագույն վարպետության  խումբ</t>
  </si>
  <si>
    <t>Տարվա ընթացքում ըստ հաստատված հաստիքացուցակի ավելացվել է ավագ մարզիչի հաստիք</t>
  </si>
  <si>
    <t>«12» ապրիլի 2023թ.</t>
  </si>
  <si>
    <t>հ. 820-Ա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</si>
</sst>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2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6" fontId="27" fillId="0" borderId="0" xfId="45" applyNumberFormat="1" applyFont="1" applyAlignment="1">
      <alignment vertical="center"/>
    </xf>
    <xf numFmtId="166" fontId="45" fillId="24" borderId="17" xfId="49" applyNumberFormat="1" applyFont="1" applyFill="1" applyBorder="1" applyAlignment="1" applyProtection="1">
      <alignment horizontal="center" vertical="center" wrapText="1"/>
      <protection locked="0"/>
    </xf>
    <xf numFmtId="166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3" fontId="45" fillId="0" borderId="13" xfId="59" applyNumberFormat="1" applyFont="1" applyBorder="1" applyAlignment="1" applyProtection="1">
      <alignment horizontal="center" vertical="center" wrapText="1"/>
      <protection locked="0"/>
    </xf>
    <xf numFmtId="3" fontId="45" fillId="0" borderId="47" xfId="59" applyNumberFormat="1" applyFont="1" applyBorder="1" applyAlignment="1" applyProtection="1">
      <alignment horizontal="center" vertical="center" wrapText="1"/>
      <protection locked="0"/>
    </xf>
    <xf numFmtId="3" fontId="45" fillId="0" borderId="22" xfId="59" applyNumberFormat="1" applyFont="1" applyBorder="1" applyAlignment="1" applyProtection="1">
      <alignment horizontal="center" vertical="center" wrapText="1"/>
      <protection locked="0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3ACAAUABNAAAAAAAAAAAAAAAAAAAAAAAAAAAAAAAAAAAAAAAAAAAAAAAAAAAAAAAAAAAAAAAAAAAAAAAAAAAAAAAAAAAAAAAAAAAAAAAAAAAAAAAAAAAAAAAAAAAAAADnBwwABQAWAAwAGw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3NTZaMCMGCSqGSIb3DQEJBDEWBBSJIi3JZ50xZJ2K+z7QIFrjyslIyTArBgsqhkiG9w0BCRACDDEcMBowGDAWBBRE5xMFRVajmd/v2Zzf5CvSbEm8HjANBgkqhkiG9w0BAQEFAASCAQBfXZk7VnQAcmmQXP/1BmtMztK5uSKY/FOay1aLxyHVqngkImqNSrn0M/cJTBaCzK/jstGf1VwYhgcarSxwt6FduzRvPrTHwVZWIPI0CyQGfF38ATzvtT+Mtf4BGDTfR9mdtjp7tJHOgy7wnnG8lFqZhx6DcgNdtH2w1vhv79DbpAKGp+rsDT3viHuc+MdlpVgwLJDCTfR/x/gpWjYdD/py7LsKYPJP/oL4ZA14iWV5IhngkrLI6qMdIyYYRSDcQYr9k5aU49Ez+03IBFBcsVs/5uFhHGpTsITNh+JkwgrQ55g3X8ovF9u7nfFglyvIOwXSh2C+lu+Gx3udxfEN6Hkz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9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IAIAAyADAAMgAzACAAMQAyADoAMgA4ACAAUABNAAAAAAAAAAAAAAAAAAAAAAAAAAAAAAAAAAAAAAAAAAAAAAAAAAAAAAAAAAAAAAAAAAAAAAAAAAAAAAAAAAAAAAAAAAAAAAAAAAAAAAAAAAAAAAAAAAAAAADnBwwABQAWAAwAHA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IwODI4MDNaMCMGCSqGSIb3DQEJBDEWBBRXkIoI0/fYVgcEAeQE51hvdxzrVTArBgsqhkiG9w0BCRACDDEcMBowGDAWBBRE5xMFRVajmd/v2Zzf5CvSbEm8HjANBgkqhkiG9w0BAQEFAASCAQAOrBp7kZVGOtKzgAzEqM8tACUou6SYo/HJM0OuJXlawZMyXP3yCwSiuFxQbr324RRq0YCJboGR2bT5Lp/f4zazrlCCFcQOmVIdBOx0B6PkG1okPiGSFNpFcQCTd9y5sUiCfncVNE7+NtlypXlqwBBNQmlt3dzuESpube0rO7UqhcVQ1qipktSh3l4NwYvOZm+SGtRRZnRPErisudoRZTdEhyg25wqn4nSxyi+5+q3JvPz5J7D2K9+O5jpKFr4jjQqYhWs28BErEB5MsigFs/6sdffC350Oa9oOBtH9P1kNYC5WPUk6IKH+oWpwtBorMWAxepnp688nRG6Xi8b3sjJ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63500</xdr:colOff>
          <xdr:row>86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968EE38-7984-9EF1-1C51-9A45D5D111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53975</xdr:colOff>
          <xdr:row>103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5F60E0D-72A3-48F4-E31F-DB5797554E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7"/>
  <sheetViews>
    <sheetView view="pageBreakPreview" topLeftCell="A70" zoomScaleSheetLayoutView="100" workbookViewId="0">
      <selection activeCell="C86" sqref="C86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17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3" t="s">
        <v>231</v>
      </c>
      <c r="E4" s="173"/>
    </row>
    <row r="5" spans="1:12" ht="27" customHeight="1">
      <c r="D5" s="173" t="s">
        <v>176</v>
      </c>
      <c r="E5" s="173"/>
    </row>
    <row r="7" spans="1:12" ht="21" customHeight="1">
      <c r="C7" s="42"/>
      <c r="D7" s="42" t="s">
        <v>230</v>
      </c>
      <c r="E7" s="107">
        <v>17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3"/>
      <c r="D10" s="173" t="s">
        <v>280</v>
      </c>
      <c r="E10" s="173"/>
      <c r="F10" s="42"/>
    </row>
    <row r="11" spans="1:12" ht="24" customHeight="1">
      <c r="C11" s="173"/>
      <c r="D11" s="173" t="s">
        <v>281</v>
      </c>
      <c r="E11" s="173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4" t="s">
        <v>41</v>
      </c>
      <c r="B13" s="494"/>
      <c r="C13" s="494"/>
      <c r="D13" s="494"/>
      <c r="E13" s="354"/>
      <c r="F13" s="45"/>
    </row>
    <row r="14" spans="1:12" ht="27.75" customHeight="1">
      <c r="A14" s="495" t="s">
        <v>268</v>
      </c>
      <c r="B14" s="495"/>
      <c r="C14" s="495"/>
      <c r="D14" s="495"/>
      <c r="E14" s="355"/>
    </row>
    <row r="15" spans="1:12" ht="18.75" customHeight="1">
      <c r="A15" s="496" t="s">
        <v>254</v>
      </c>
      <c r="B15" s="496"/>
      <c r="C15" s="496"/>
      <c r="D15" s="496"/>
      <c r="E15" s="356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0" t="s">
        <v>126</v>
      </c>
      <c r="C17" s="490"/>
      <c r="D17" s="293"/>
      <c r="E17" s="293"/>
    </row>
    <row r="18" spans="1:15" ht="19.5" customHeight="1">
      <c r="A18" s="117">
        <v>1</v>
      </c>
      <c r="B18" s="492" t="s">
        <v>118</v>
      </c>
      <c r="C18" s="492"/>
      <c r="D18" s="224">
        <f>+'Pastaci finansav.'!C11</f>
        <v>62077.4</v>
      </c>
      <c r="E18" s="224"/>
      <c r="F18" s="320" t="s">
        <v>212</v>
      </c>
    </row>
    <row r="19" spans="1:15" ht="18" hidden="1" customHeight="1">
      <c r="A19" s="117">
        <v>2</v>
      </c>
      <c r="B19" s="492" t="s">
        <v>251</v>
      </c>
      <c r="C19" s="492"/>
      <c r="D19" s="226">
        <f>+D20</f>
        <v>0</v>
      </c>
      <c r="E19" s="224"/>
      <c r="F19" s="320"/>
    </row>
    <row r="20" spans="1:15" ht="18" hidden="1" customHeight="1">
      <c r="A20" s="116">
        <v>2.1</v>
      </c>
      <c r="B20" s="493" t="s">
        <v>252</v>
      </c>
      <c r="C20" s="493"/>
      <c r="D20" s="225"/>
      <c r="E20" s="224"/>
      <c r="F20" s="320"/>
    </row>
    <row r="21" spans="1:15" ht="21" hidden="1" customHeight="1">
      <c r="A21" s="117">
        <v>3</v>
      </c>
      <c r="B21" s="492" t="s">
        <v>234</v>
      </c>
      <c r="C21" s="492"/>
      <c r="D21" s="224">
        <f>+Komunal!N20</f>
        <v>0</v>
      </c>
      <c r="E21" s="226"/>
    </row>
    <row r="22" spans="1:15" s="3" customFormat="1" ht="17.25" hidden="1" customHeight="1">
      <c r="A22" s="117">
        <v>4</v>
      </c>
      <c r="B22" s="492" t="s">
        <v>8</v>
      </c>
      <c r="C22" s="492"/>
      <c r="D22" s="224">
        <f>+'Pastaci finansav.'!D11</f>
        <v>0</v>
      </c>
      <c r="E22" s="224"/>
      <c r="F22" s="320" t="s">
        <v>208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2" t="s">
        <v>53</v>
      </c>
      <c r="C23" s="492"/>
      <c r="D23" s="224"/>
      <c r="E23" s="224"/>
      <c r="F23" s="320" t="s">
        <v>209</v>
      </c>
    </row>
    <row r="24" spans="1:15" ht="18" hidden="1" customHeight="1">
      <c r="A24" s="117">
        <v>6</v>
      </c>
      <c r="B24" s="492" t="s">
        <v>63</v>
      </c>
      <c r="C24" s="492"/>
      <c r="D24" s="224">
        <f>+Komunal!M28</f>
        <v>0</v>
      </c>
      <c r="E24" s="224"/>
    </row>
    <row r="25" spans="1:15" ht="18" hidden="1" customHeight="1">
      <c r="A25" s="117">
        <v>7</v>
      </c>
      <c r="B25" s="492" t="s">
        <v>194</v>
      </c>
      <c r="C25" s="492"/>
      <c r="D25" s="224"/>
      <c r="E25" s="224"/>
    </row>
    <row r="26" spans="1:15" ht="18" hidden="1" customHeight="1">
      <c r="A26" s="117">
        <v>8</v>
      </c>
      <c r="B26" s="492" t="s">
        <v>72</v>
      </c>
      <c r="C26" s="492"/>
      <c r="D26" s="224"/>
      <c r="E26" s="224"/>
    </row>
    <row r="27" spans="1:15" ht="18" customHeight="1">
      <c r="A27" s="117">
        <v>2</v>
      </c>
      <c r="B27" s="492" t="s">
        <v>123</v>
      </c>
      <c r="C27" s="492"/>
      <c r="D27" s="226">
        <f>SUM(D28:D29)</f>
        <v>1320</v>
      </c>
      <c r="E27" s="226"/>
    </row>
    <row r="28" spans="1:15" s="3" customFormat="1" ht="17.25" customHeight="1">
      <c r="A28" s="116">
        <v>2.1</v>
      </c>
      <c r="B28" s="493" t="s">
        <v>73</v>
      </c>
      <c r="C28" s="493"/>
      <c r="D28" s="240">
        <f>+D76</f>
        <v>1320</v>
      </c>
      <c r="E28" s="240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3" t="s">
        <v>74</v>
      </c>
      <c r="C29" s="493"/>
      <c r="D29" s="225"/>
      <c r="E29" s="225"/>
      <c r="F29" s="57" t="s">
        <v>213</v>
      </c>
      <c r="G29" s="2"/>
      <c r="H29" s="2"/>
      <c r="I29" s="346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2" t="s">
        <v>10</v>
      </c>
      <c r="C30" s="492"/>
      <c r="D30" s="224"/>
      <c r="E30" s="224"/>
    </row>
    <row r="31" spans="1:15" s="2" customFormat="1" ht="17.25" hidden="1" customHeight="1">
      <c r="A31" s="159">
        <v>11</v>
      </c>
      <c r="B31" s="491"/>
      <c r="C31" s="491"/>
      <c r="D31" s="224"/>
      <c r="E31" s="224"/>
      <c r="F31" s="19"/>
    </row>
    <row r="32" spans="1:15" s="2" customFormat="1" ht="19.5" hidden="1" customHeight="1">
      <c r="A32" s="117">
        <v>12</v>
      </c>
      <c r="B32" s="491"/>
      <c r="C32" s="491"/>
      <c r="D32" s="224"/>
      <c r="E32" s="224"/>
      <c r="F32" s="21" t="s">
        <v>206</v>
      </c>
    </row>
    <row r="33" spans="1:25" ht="24" customHeight="1">
      <c r="A33" s="50"/>
      <c r="B33" s="489" t="s">
        <v>265</v>
      </c>
      <c r="C33" s="489"/>
      <c r="D33" s="273">
        <f>SUM(D18:D19,D21:D27,D30:D32)</f>
        <v>63397.4</v>
      </c>
      <c r="E33" s="273"/>
    </row>
    <row r="34" spans="1:25" ht="23.25" customHeight="1">
      <c r="A34" s="43"/>
      <c r="B34" s="50"/>
      <c r="C34" s="51"/>
      <c r="D34" s="226"/>
      <c r="E34" s="226"/>
    </row>
    <row r="35" spans="1:25" ht="24.75" customHeight="1">
      <c r="A35" s="50" t="s">
        <v>11</v>
      </c>
      <c r="B35" s="488" t="s">
        <v>127</v>
      </c>
      <c r="C35" s="488"/>
      <c r="D35" s="274"/>
      <c r="E35" s="274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2" t="s">
        <v>12</v>
      </c>
      <c r="C36" s="492"/>
      <c r="D36" s="226">
        <f>+Ashkhatavardz!O13-'Dramakan hosqer'!D94</f>
        <v>52885.5</v>
      </c>
      <c r="E36" s="22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0">
        <v>1.1000000000000001</v>
      </c>
      <c r="B37" s="493" t="s">
        <v>119</v>
      </c>
      <c r="C37" s="493"/>
      <c r="D37" s="240">
        <f>+Ashkhatavardz!C8+Ashkhatavardz!J7</f>
        <v>0</v>
      </c>
      <c r="E37" s="240"/>
      <c r="F37" s="265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0">
        <v>1.1000000000000001</v>
      </c>
      <c r="B38" s="493" t="s">
        <v>13</v>
      </c>
      <c r="C38" s="493"/>
      <c r="D38" s="240">
        <f>+Ashkhatavardz!C9+Ashkhatavardz!N7</f>
        <v>3800</v>
      </c>
      <c r="E38" s="240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0">
        <v>1.3</v>
      </c>
      <c r="B39" s="493" t="s">
        <v>249</v>
      </c>
      <c r="C39" s="493"/>
      <c r="D39" s="240">
        <f>+Ashkhatavardz!C10+Ashkhatavardz!M7</f>
        <v>0</v>
      </c>
      <c r="E39" s="240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2" t="s">
        <v>15</v>
      </c>
      <c r="C40" s="492"/>
      <c r="D40" s="226">
        <f>+Komunal!F27</f>
        <v>350.1</v>
      </c>
      <c r="E40" s="224"/>
      <c r="F40" s="344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2" t="s">
        <v>14</v>
      </c>
      <c r="C41" s="492"/>
      <c r="D41" s="226">
        <f>+Komunal!J27</f>
        <v>132.80000000000001</v>
      </c>
      <c r="E41" s="224"/>
      <c r="F41" s="344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2" t="s">
        <v>16</v>
      </c>
      <c r="C42" s="492"/>
      <c r="D42" s="224">
        <f>+Komunal!O27</f>
        <v>66.599999999999994</v>
      </c>
      <c r="E42" s="224"/>
      <c r="F42" s="344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7">
        <v>5</v>
      </c>
      <c r="B43" s="492" t="s">
        <v>17</v>
      </c>
      <c r="C43" s="492"/>
      <c r="D43" s="224"/>
      <c r="E43" s="224"/>
    </row>
    <row r="44" spans="1:25" ht="18" hidden="1" customHeight="1">
      <c r="A44" s="117">
        <v>6</v>
      </c>
      <c r="B44" s="492" t="s">
        <v>18</v>
      </c>
      <c r="C44" s="492"/>
      <c r="D44" s="224"/>
      <c r="E44" s="224"/>
    </row>
    <row r="45" spans="1:25" ht="18" customHeight="1">
      <c r="A45" s="117">
        <v>5</v>
      </c>
      <c r="B45" s="492" t="s">
        <v>19</v>
      </c>
      <c r="C45" s="492"/>
      <c r="D45" s="275">
        <f>SUM(D46:D48)</f>
        <v>123.6</v>
      </c>
      <c r="E45" s="275"/>
    </row>
    <row r="46" spans="1:25" s="3" customFormat="1" ht="18" customHeight="1">
      <c r="A46" s="116">
        <v>5.0999999999999996</v>
      </c>
      <c r="B46" s="493" t="s">
        <v>20</v>
      </c>
      <c r="C46" s="493"/>
      <c r="D46" s="225">
        <v>57.6</v>
      </c>
      <c r="E46" s="225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5.2</v>
      </c>
      <c r="B47" s="493" t="s">
        <v>21</v>
      </c>
      <c r="C47" s="493"/>
      <c r="D47" s="225">
        <v>6</v>
      </c>
      <c r="E47" s="225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5.3</v>
      </c>
      <c r="B48" s="493" t="s">
        <v>22</v>
      </c>
      <c r="C48" s="493"/>
      <c r="D48" s="225">
        <v>60</v>
      </c>
      <c r="E48" s="225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6</v>
      </c>
      <c r="B49" s="492" t="s">
        <v>23</v>
      </c>
      <c r="C49" s="492"/>
      <c r="D49" s="224">
        <v>53</v>
      </c>
      <c r="E49" s="224"/>
      <c r="L49" s="89"/>
    </row>
    <row r="50" spans="1:16" ht="18" customHeight="1">
      <c r="A50" s="117">
        <v>7</v>
      </c>
      <c r="B50" s="492" t="s">
        <v>30</v>
      </c>
      <c r="C50" s="492"/>
      <c r="D50" s="224">
        <v>220</v>
      </c>
      <c r="E50" s="224"/>
      <c r="L50" s="292"/>
      <c r="M50" s="89"/>
      <c r="N50" s="317"/>
      <c r="O50" s="89"/>
      <c r="P50" s="318"/>
    </row>
    <row r="51" spans="1:16" ht="18" customHeight="1">
      <c r="A51" s="117">
        <v>8</v>
      </c>
      <c r="B51" s="492" t="s">
        <v>24</v>
      </c>
      <c r="C51" s="492"/>
      <c r="D51" s="224">
        <v>50</v>
      </c>
      <c r="E51" s="224"/>
    </row>
    <row r="52" spans="1:16" ht="18" customHeight="1">
      <c r="A52" s="117">
        <v>9</v>
      </c>
      <c r="B52" s="492" t="s">
        <v>75</v>
      </c>
      <c r="C52" s="492"/>
      <c r="D52" s="224">
        <v>40</v>
      </c>
      <c r="E52" s="224"/>
    </row>
    <row r="53" spans="1:16" ht="18" customHeight="1">
      <c r="A53" s="117">
        <v>10</v>
      </c>
      <c r="B53" s="492" t="s">
        <v>48</v>
      </c>
      <c r="C53" s="492"/>
      <c r="D53" s="224">
        <v>15</v>
      </c>
      <c r="E53" s="224"/>
    </row>
    <row r="54" spans="1:16" ht="18.75" hidden="1" customHeight="1">
      <c r="A54" s="117">
        <v>13</v>
      </c>
      <c r="B54" s="492" t="s">
        <v>120</v>
      </c>
      <c r="C54" s="492"/>
      <c r="D54" s="224"/>
      <c r="E54" s="224"/>
    </row>
    <row r="55" spans="1:16" ht="18" hidden="1" customHeight="1">
      <c r="A55" s="117">
        <v>14</v>
      </c>
      <c r="B55" s="492" t="s">
        <v>121</v>
      </c>
      <c r="C55" s="492"/>
      <c r="D55" s="224"/>
      <c r="E55" s="224"/>
      <c r="G55" s="52"/>
    </row>
    <row r="56" spans="1:16" ht="20.25" customHeight="1">
      <c r="A56" s="117">
        <v>11</v>
      </c>
      <c r="B56" s="492" t="s">
        <v>25</v>
      </c>
      <c r="C56" s="492"/>
      <c r="D56" s="224">
        <v>50</v>
      </c>
      <c r="E56" s="224"/>
      <c r="G56" s="52"/>
    </row>
    <row r="57" spans="1:16" ht="18" customHeight="1">
      <c r="A57" s="117">
        <v>12</v>
      </c>
      <c r="B57" s="492" t="s">
        <v>26</v>
      </c>
      <c r="C57" s="492"/>
      <c r="D57" s="224">
        <v>39.200000000000003</v>
      </c>
      <c r="E57" s="224"/>
    </row>
    <row r="58" spans="1:16" ht="18.75" hidden="1" customHeight="1">
      <c r="A58" s="117">
        <v>17</v>
      </c>
      <c r="B58" s="492" t="s">
        <v>67</v>
      </c>
      <c r="C58" s="492"/>
      <c r="D58" s="224"/>
      <c r="E58" s="224"/>
    </row>
    <row r="59" spans="1:16" ht="18.75" hidden="1" customHeight="1">
      <c r="A59" s="117">
        <v>18</v>
      </c>
      <c r="B59" s="492" t="s">
        <v>54</v>
      </c>
      <c r="C59" s="492"/>
      <c r="D59" s="226">
        <f>+'Ekamut-caxs'!D24</f>
        <v>0</v>
      </c>
      <c r="E59" s="226"/>
    </row>
    <row r="60" spans="1:16" ht="18" hidden="1" customHeight="1">
      <c r="A60" s="117">
        <v>19</v>
      </c>
      <c r="B60" s="492" t="s">
        <v>45</v>
      </c>
      <c r="C60" s="492"/>
      <c r="D60" s="224"/>
      <c r="E60" s="224"/>
    </row>
    <row r="61" spans="1:16" ht="18.75" customHeight="1">
      <c r="A61" s="117">
        <v>13</v>
      </c>
      <c r="B61" s="492" t="s">
        <v>76</v>
      </c>
      <c r="C61" s="492"/>
      <c r="D61" s="224">
        <v>20</v>
      </c>
      <c r="E61" s="224"/>
    </row>
    <row r="62" spans="1:16" ht="18.75" customHeight="1">
      <c r="A62" s="117">
        <v>14</v>
      </c>
      <c r="B62" s="492" t="s">
        <v>77</v>
      </c>
      <c r="C62" s="492"/>
      <c r="D62" s="224">
        <v>95</v>
      </c>
      <c r="E62" s="224"/>
    </row>
    <row r="63" spans="1:16" ht="18.75" customHeight="1">
      <c r="A63" s="117">
        <v>15</v>
      </c>
      <c r="B63" s="492" t="s">
        <v>46</v>
      </c>
      <c r="C63" s="492"/>
      <c r="D63" s="224">
        <v>3</v>
      </c>
      <c r="E63" s="224"/>
    </row>
    <row r="64" spans="1:16" ht="18.75" hidden="1" customHeight="1">
      <c r="A64" s="117">
        <v>23</v>
      </c>
      <c r="B64" s="492" t="s">
        <v>122</v>
      </c>
      <c r="C64" s="492"/>
      <c r="D64" s="224"/>
      <c r="E64" s="224"/>
    </row>
    <row r="65" spans="1:15" ht="18.75" hidden="1" customHeight="1">
      <c r="A65" s="117">
        <v>24</v>
      </c>
      <c r="B65" s="492" t="s">
        <v>47</v>
      </c>
      <c r="C65" s="492"/>
      <c r="D65" s="224"/>
      <c r="E65" s="224"/>
    </row>
    <row r="66" spans="1:15" ht="18.75" hidden="1" customHeight="1">
      <c r="A66" s="117">
        <v>25</v>
      </c>
      <c r="B66" s="492" t="s">
        <v>64</v>
      </c>
      <c r="C66" s="492"/>
      <c r="D66" s="224"/>
      <c r="E66" s="224"/>
    </row>
    <row r="67" spans="1:15" ht="18.75" hidden="1" customHeight="1">
      <c r="A67" s="117">
        <v>26</v>
      </c>
      <c r="B67" s="492" t="s">
        <v>201</v>
      </c>
      <c r="C67" s="492"/>
      <c r="D67" s="224"/>
      <c r="E67" s="224"/>
    </row>
    <row r="68" spans="1:15" ht="18.75" hidden="1" customHeight="1">
      <c r="A68" s="117">
        <v>27</v>
      </c>
      <c r="B68" s="492" t="s">
        <v>202</v>
      </c>
      <c r="C68" s="492"/>
      <c r="D68" s="224"/>
      <c r="E68" s="224"/>
    </row>
    <row r="69" spans="1:15" ht="18.75" hidden="1" customHeight="1">
      <c r="A69" s="117">
        <v>28</v>
      </c>
      <c r="B69" s="492" t="s">
        <v>78</v>
      </c>
      <c r="C69" s="492"/>
      <c r="D69" s="224"/>
      <c r="E69" s="224"/>
    </row>
    <row r="70" spans="1:15" ht="18.75" customHeight="1">
      <c r="A70" s="117">
        <v>16</v>
      </c>
      <c r="B70" s="491" t="s">
        <v>270</v>
      </c>
      <c r="C70" s="491"/>
      <c r="D70" s="224">
        <v>30</v>
      </c>
      <c r="E70" s="224"/>
    </row>
    <row r="71" spans="1:15" s="6" customFormat="1" ht="18.75" hidden="1" customHeight="1">
      <c r="A71" s="117">
        <v>30</v>
      </c>
      <c r="B71" s="491"/>
      <c r="C71" s="491"/>
      <c r="D71" s="224"/>
      <c r="E71" s="224"/>
    </row>
    <row r="72" spans="1:15" s="6" customFormat="1" ht="18.75" hidden="1" customHeight="1">
      <c r="A72" s="117">
        <v>31</v>
      </c>
      <c r="B72" s="132" t="s">
        <v>271</v>
      </c>
      <c r="C72" s="132"/>
      <c r="D72" s="224"/>
      <c r="E72" s="224"/>
    </row>
    <row r="73" spans="1:15" s="6" customFormat="1" ht="18.75" customHeight="1">
      <c r="A73" s="117">
        <v>17</v>
      </c>
      <c r="B73" s="132" t="s">
        <v>272</v>
      </c>
      <c r="C73" s="132"/>
      <c r="D73" s="224">
        <v>7500</v>
      </c>
      <c r="E73" s="224"/>
    </row>
    <row r="74" spans="1:15" s="6" customFormat="1" ht="18.75" hidden="1" customHeight="1">
      <c r="A74" s="117">
        <v>33</v>
      </c>
      <c r="B74" s="491"/>
      <c r="C74" s="491"/>
      <c r="D74" s="224"/>
      <c r="E74" s="224"/>
      <c r="F74" s="57" t="s">
        <v>205</v>
      </c>
    </row>
    <row r="75" spans="1:15" ht="18.75" customHeight="1">
      <c r="A75" s="117">
        <v>18</v>
      </c>
      <c r="B75" s="492" t="s">
        <v>27</v>
      </c>
      <c r="C75" s="492"/>
      <c r="D75" s="224">
        <v>1355.4</v>
      </c>
      <c r="E75" s="224"/>
    </row>
    <row r="76" spans="1:15" s="3" customFormat="1" ht="18.75" customHeight="1">
      <c r="A76" s="160">
        <v>18.100000000000001</v>
      </c>
      <c r="B76" s="493" t="s">
        <v>79</v>
      </c>
      <c r="C76" s="493"/>
      <c r="D76" s="225">
        <v>1320</v>
      </c>
      <c r="E76" s="225"/>
      <c r="F76" s="19"/>
      <c r="G76" s="2"/>
      <c r="H76" s="2"/>
      <c r="I76" s="2"/>
      <c r="J76" s="2"/>
      <c r="K76" s="2"/>
      <c r="L76" s="2"/>
      <c r="M76" s="2"/>
      <c r="N76" s="2"/>
      <c r="O76" s="2"/>
    </row>
    <row r="77" spans="1:15" ht="18" customHeight="1">
      <c r="A77" s="117">
        <v>19</v>
      </c>
      <c r="B77" s="492" t="s">
        <v>80</v>
      </c>
      <c r="C77" s="492"/>
      <c r="D77" s="224">
        <v>10</v>
      </c>
      <c r="E77" s="224"/>
    </row>
    <row r="78" spans="1:15" s="17" customFormat="1" ht="20.25" customHeight="1">
      <c r="A78" s="117">
        <v>20</v>
      </c>
      <c r="B78" s="492" t="s">
        <v>68</v>
      </c>
      <c r="C78" s="492"/>
      <c r="D78" s="224">
        <v>358.2</v>
      </c>
      <c r="E78" s="224"/>
      <c r="F78" s="53"/>
      <c r="G78" s="16"/>
      <c r="H78" s="16"/>
      <c r="I78" s="16"/>
      <c r="J78" s="16"/>
      <c r="K78" s="16"/>
      <c r="L78" s="16"/>
      <c r="M78" s="16"/>
      <c r="N78" s="16"/>
      <c r="O78" s="16"/>
    </row>
    <row r="79" spans="1:15" ht="23.25" customHeight="1">
      <c r="A79" s="54"/>
      <c r="B79" s="487" t="s">
        <v>264</v>
      </c>
      <c r="C79" s="487"/>
      <c r="D79" s="273">
        <f>SUM(D36,D40:D45,D49:D75,D77:D78)</f>
        <v>63397.399999999994</v>
      </c>
      <c r="E79" s="226" t="s">
        <v>232</v>
      </c>
      <c r="F79" s="270">
        <f>+D33-D79</f>
        <v>0</v>
      </c>
    </row>
    <row r="80" spans="1:15" ht="37.5" customHeight="1">
      <c r="B80" s="55"/>
      <c r="C80" s="8"/>
    </row>
    <row r="81" spans="1:16" ht="26.25" hidden="1" customHeight="1">
      <c r="B81" s="9" t="s">
        <v>2</v>
      </c>
      <c r="C81" s="276" t="s">
        <v>273</v>
      </c>
      <c r="D81" s="16"/>
      <c r="E81" s="16"/>
    </row>
    <row r="82" spans="1:16" ht="12.75" hidden="1" customHeight="1">
      <c r="B82" s="55"/>
      <c r="C82" s="223" t="s">
        <v>96</v>
      </c>
      <c r="D82" s="172"/>
      <c r="E82" s="172"/>
    </row>
    <row r="83" spans="1:16" ht="27" hidden="1" customHeight="1">
      <c r="B83" s="9" t="s">
        <v>6</v>
      </c>
      <c r="C83" s="276" t="s">
        <v>274</v>
      </c>
      <c r="D83" s="16"/>
      <c r="E83" s="16"/>
    </row>
    <row r="84" spans="1:16" ht="13.5" hidden="1" customHeight="1">
      <c r="C84" s="223" t="s">
        <v>96</v>
      </c>
      <c r="D84" s="172"/>
      <c r="E84" s="172"/>
    </row>
    <row r="85" spans="1:16" hidden="1">
      <c r="B85" s="8" t="s">
        <v>181</v>
      </c>
    </row>
    <row r="86" spans="1:16" ht="97.5" customHeight="1">
      <c r="A86" s="497" t="s">
        <v>223</v>
      </c>
      <c r="B86" s="497"/>
      <c r="D86" s="319" t="s">
        <v>233</v>
      </c>
      <c r="E86" s="7"/>
      <c r="F86" s="43"/>
      <c r="P86" s="6"/>
    </row>
    <row r="87" spans="1:16" ht="40.5" customHeight="1">
      <c r="B87" s="235"/>
      <c r="C87" s="80"/>
      <c r="D87" s="7"/>
      <c r="E87" s="7"/>
      <c r="F87" s="43"/>
      <c r="P87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6:B86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6:C76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9:C79"/>
    <mergeCell ref="B35:C35"/>
    <mergeCell ref="B33:C33"/>
    <mergeCell ref="B17:C17"/>
    <mergeCell ref="B74:C74"/>
    <mergeCell ref="B75:C75"/>
    <mergeCell ref="B77:C77"/>
    <mergeCell ref="B78:C78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71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66675</xdr:colOff>
                <xdr:row>86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5"/>
  <sheetViews>
    <sheetView tabSelected="1" view="pageBreakPreview" topLeftCell="A72" zoomScaleSheetLayoutView="100" workbookViewId="0">
      <selection activeCell="C103" sqref="C103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1" t="s">
        <v>178</v>
      </c>
      <c r="E1" s="367">
        <f>+'Ekamut-caxs'!E1+1</f>
        <v>18</v>
      </c>
    </row>
    <row r="2" spans="1:13" ht="17.25">
      <c r="D2" s="219" t="s">
        <v>40</v>
      </c>
      <c r="E2" s="219"/>
    </row>
    <row r="3" spans="1:13" ht="18" customHeight="1">
      <c r="D3" s="219" t="s">
        <v>29</v>
      </c>
      <c r="E3" s="219"/>
    </row>
    <row r="4" spans="1:13" ht="26.25" customHeight="1">
      <c r="D4" s="173" t="str">
        <f>+'Ekamut-caxs'!D4</f>
        <v>«---------» ---------------- 2023թ.</v>
      </c>
      <c r="E4" s="173"/>
    </row>
    <row r="5" spans="1:13" ht="24.75" customHeight="1">
      <c r="D5" s="173" t="str">
        <f>+'Ekamut-caxs'!D5</f>
        <v>հ. --------------- - Ա որոշմամբ</v>
      </c>
      <c r="E5" s="173"/>
    </row>
    <row r="7" spans="1:13" s="75" customFormat="1" ht="19.5" customHeight="1">
      <c r="A7" s="73"/>
      <c r="B7" s="74"/>
      <c r="C7" s="74"/>
      <c r="D7" s="351" t="s">
        <v>230</v>
      </c>
      <c r="E7" s="367">
        <f>+'Ekamut-caxs'!E7+1</f>
        <v>18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19" t="s">
        <v>40</v>
      </c>
      <c r="E8" s="219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9" t="s">
        <v>29</v>
      </c>
      <c r="E9" s="219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3" t="str">
        <f>+'Ekamut-caxs'!D10</f>
        <v>«12» ապրիլի 2023թ.</v>
      </c>
      <c r="E10" s="17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3" t="str">
        <f>+'Ekamut-caxs'!D11</f>
        <v>հ. 820-Ա որոշմամբ</v>
      </c>
      <c r="E11" s="17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0" t="s">
        <v>41</v>
      </c>
      <c r="B13" s="510"/>
      <c r="C13" s="510"/>
      <c r="D13" s="510"/>
      <c r="E13" s="357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5" t="str">
        <f>+'Ekamut-caxs'!A14:D14</f>
        <v xml:space="preserve">«Շախմատի Երևանի բարձրագույն վարպետության մարզադպրոց» ՀՈԱԿ-ի </v>
      </c>
      <c r="B14" s="495"/>
      <c r="C14" s="495"/>
      <c r="D14" s="495"/>
      <c r="E14" s="355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6" t="s">
        <v>255</v>
      </c>
      <c r="B15" s="496"/>
      <c r="C15" s="496"/>
      <c r="D15" s="496"/>
      <c r="E15" s="356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11" t="s">
        <v>31</v>
      </c>
      <c r="C18" s="512"/>
      <c r="D18" s="88" t="s">
        <v>43</v>
      </c>
      <c r="E18" s="358"/>
      <c r="F18" s="109"/>
      <c r="G18" s="89"/>
      <c r="H18" s="89"/>
      <c r="I18" s="89"/>
      <c r="J18" s="268"/>
      <c r="K18" s="89"/>
      <c r="L18" s="89"/>
      <c r="M18" s="89"/>
    </row>
    <row r="19" spans="1:13" s="75" customFormat="1" ht="39" customHeight="1">
      <c r="A19" s="12" t="s">
        <v>7</v>
      </c>
      <c r="B19" s="500" t="s">
        <v>32</v>
      </c>
      <c r="C19" s="501"/>
      <c r="D19" s="254">
        <f>+'Dramakani hamematakan'!D6</f>
        <v>496.5</v>
      </c>
      <c r="E19" s="359"/>
      <c r="F19" s="508"/>
      <c r="G19" s="509"/>
      <c r="H19" s="267"/>
      <c r="I19" s="267"/>
      <c r="J19" s="224"/>
      <c r="K19" s="77"/>
      <c r="L19" s="77"/>
      <c r="M19" s="77"/>
    </row>
    <row r="20" spans="1:13" s="75" customFormat="1" ht="27.75" customHeight="1">
      <c r="A20" s="12" t="s">
        <v>11</v>
      </c>
      <c r="B20" s="500" t="s">
        <v>83</v>
      </c>
      <c r="C20" s="501"/>
      <c r="D20" s="254">
        <f>SUM(D21:D22,D24:D32)</f>
        <v>62077.4</v>
      </c>
      <c r="E20" s="360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2" t="s">
        <v>118</v>
      </c>
      <c r="C21" s="503"/>
      <c r="D21" s="246">
        <f>+'Ekamut-caxs'!D18</f>
        <v>62077.4</v>
      </c>
      <c r="E21" s="361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2" t="s">
        <v>251</v>
      </c>
      <c r="C22" s="503"/>
      <c r="D22" s="246">
        <f>+'Ekamut-caxs'!D19</f>
        <v>0</v>
      </c>
      <c r="E22" s="361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8" t="s">
        <v>252</v>
      </c>
      <c r="C23" s="499"/>
      <c r="D23" s="258">
        <f>+'Ekamut-caxs'!D20</f>
        <v>0</v>
      </c>
      <c r="E23" s="361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2" t="s">
        <v>8</v>
      </c>
      <c r="C24" s="503"/>
      <c r="D24" s="246">
        <f>+'Ekamut-caxs'!D22</f>
        <v>0</v>
      </c>
      <c r="E24" s="361"/>
      <c r="F24" s="2" t="s">
        <v>207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2" t="s">
        <v>53</v>
      </c>
      <c r="C25" s="503"/>
      <c r="D25" s="245">
        <f>+'Ekamut-caxs'!D23</f>
        <v>0</v>
      </c>
      <c r="E25" s="362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2" t="s">
        <v>63</v>
      </c>
      <c r="C26" s="503"/>
      <c r="D26" s="245">
        <f>+'Ekamut-caxs'!D24</f>
        <v>0</v>
      </c>
      <c r="E26" s="362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2" t="s">
        <v>194</v>
      </c>
      <c r="C27" s="503"/>
      <c r="D27" s="246">
        <f>+'Ekamut-caxs'!D25</f>
        <v>0</v>
      </c>
      <c r="E27" s="361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2" t="s">
        <v>72</v>
      </c>
      <c r="C28" s="503"/>
      <c r="D28" s="246">
        <f>+'Ekamut-caxs'!D26</f>
        <v>0</v>
      </c>
      <c r="E28" s="361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2" t="s">
        <v>33</v>
      </c>
      <c r="C29" s="503"/>
      <c r="D29" s="245"/>
      <c r="E29" s="362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2" t="s">
        <v>10</v>
      </c>
      <c r="C30" s="503"/>
      <c r="D30" s="246">
        <f>+'Ekamut-caxs'!D30</f>
        <v>0</v>
      </c>
      <c r="E30" s="361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4"/>
      <c r="C31" s="505"/>
      <c r="D31" s="245">
        <f>+'Ekamut-caxs'!D31</f>
        <v>0</v>
      </c>
      <c r="E31" s="362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4"/>
      <c r="C32" s="505"/>
      <c r="D32" s="245">
        <f>+'Ekamut-caxs'!D32</f>
        <v>0</v>
      </c>
      <c r="E32" s="362"/>
      <c r="F32" s="106" t="s">
        <v>206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6" t="s">
        <v>84</v>
      </c>
      <c r="C33" s="507"/>
      <c r="D33" s="254">
        <f>D34+D80+D93</f>
        <v>62160.6</v>
      </c>
      <c r="E33" s="360"/>
      <c r="F33" s="277">
        <f>+D19-D78</f>
        <v>269.7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6" t="s">
        <v>59</v>
      </c>
      <c r="C34" s="507"/>
      <c r="D34" s="254">
        <f>SUM(D35,D39:D44,D48:D74,D78:D79)</f>
        <v>61910.6</v>
      </c>
      <c r="E34" s="360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2" t="s">
        <v>12</v>
      </c>
      <c r="C35" s="503"/>
      <c r="D35" s="246">
        <f>+'Ekamut-caxs'!D36</f>
        <v>52885.5</v>
      </c>
      <c r="E35" s="361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8" t="s">
        <v>119</v>
      </c>
      <c r="C36" s="499"/>
      <c r="D36" s="258">
        <f>+'Ekamut-caxs'!D37</f>
        <v>0</v>
      </c>
      <c r="E36" s="363"/>
      <c r="F36" s="265"/>
      <c r="G36" s="103"/>
      <c r="H36" s="103"/>
      <c r="I36" s="103"/>
      <c r="J36" s="103"/>
      <c r="K36" s="84"/>
      <c r="L36" s="84"/>
      <c r="M36" s="84"/>
    </row>
    <row r="37" spans="1:13" s="85" customFormat="1" ht="18" customHeight="1">
      <c r="A37" s="27">
        <v>1.1000000000000001</v>
      </c>
      <c r="B37" s="498" t="s">
        <v>13</v>
      </c>
      <c r="C37" s="499"/>
      <c r="D37" s="258">
        <f>+'Ekamut-caxs'!D38</f>
        <v>3800</v>
      </c>
      <c r="E37" s="363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498" t="str">
        <f>+'Ekamut-caxs'!B39</f>
        <v>կամավոր ատեստ. գծով լրավճար</v>
      </c>
      <c r="C38" s="499"/>
      <c r="D38" s="258">
        <f>+'Ekamut-caxs'!D39</f>
        <v>0</v>
      </c>
      <c r="E38" s="363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2" t="s">
        <v>15</v>
      </c>
      <c r="C39" s="503"/>
      <c r="D39" s="246">
        <f>+'Ekamut-caxs'!D40</f>
        <v>350.1</v>
      </c>
      <c r="E39" s="361"/>
      <c r="F39" s="345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2" t="s">
        <v>14</v>
      </c>
      <c r="C40" s="503"/>
      <c r="D40" s="246">
        <f>+'Ekamut-caxs'!D41</f>
        <v>132.80000000000001</v>
      </c>
      <c r="E40" s="361"/>
      <c r="F40" s="345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2" t="s">
        <v>16</v>
      </c>
      <c r="C41" s="503"/>
      <c r="D41" s="245">
        <f>+Komunal!M27</f>
        <v>66.599999999999994</v>
      </c>
      <c r="E41" s="361"/>
      <c r="F41" s="345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5</v>
      </c>
      <c r="B42" s="502" t="s">
        <v>17</v>
      </c>
      <c r="C42" s="503"/>
      <c r="D42" s="246">
        <f>+'Ekamut-caxs'!D43</f>
        <v>0</v>
      </c>
      <c r="E42" s="361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2" t="s">
        <v>18</v>
      </c>
      <c r="C43" s="503"/>
      <c r="D43" s="246">
        <f>+'Ekamut-caxs'!D44</f>
        <v>0</v>
      </c>
      <c r="E43" s="361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2" t="s">
        <v>19</v>
      </c>
      <c r="C44" s="503"/>
      <c r="D44" s="246">
        <f>SUM(D45:D47)</f>
        <v>123.6</v>
      </c>
      <c r="E44" s="361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498" t="s">
        <v>20</v>
      </c>
      <c r="C45" s="499"/>
      <c r="D45" s="258">
        <f>+'Ekamut-caxs'!D46</f>
        <v>57.6</v>
      </c>
      <c r="E45" s="361"/>
    </row>
    <row r="46" spans="1:13" ht="18" customHeight="1">
      <c r="A46" s="27">
        <v>5.2</v>
      </c>
      <c r="B46" s="498" t="s">
        <v>21</v>
      </c>
      <c r="C46" s="499"/>
      <c r="D46" s="258">
        <f>+'Ekamut-caxs'!D47</f>
        <v>6</v>
      </c>
      <c r="E46" s="361"/>
    </row>
    <row r="47" spans="1:13" ht="18" customHeight="1">
      <c r="A47" s="27">
        <v>5.3</v>
      </c>
      <c r="B47" s="498" t="s">
        <v>22</v>
      </c>
      <c r="C47" s="499"/>
      <c r="D47" s="258">
        <f>+'Ekamut-caxs'!D48</f>
        <v>60</v>
      </c>
      <c r="E47" s="361"/>
    </row>
    <row r="48" spans="1:13" s="97" customFormat="1" ht="18" customHeight="1">
      <c r="A48" s="61">
        <v>6</v>
      </c>
      <c r="B48" s="502" t="s">
        <v>23</v>
      </c>
      <c r="C48" s="503"/>
      <c r="D48" s="246">
        <f>+'Ekamut-caxs'!D49</f>
        <v>53</v>
      </c>
      <c r="E48" s="361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2" t="s">
        <v>30</v>
      </c>
      <c r="C49" s="503"/>
      <c r="D49" s="245">
        <f>+'Ekamut-caxs'!D50</f>
        <v>220</v>
      </c>
      <c r="E49" s="362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2" t="s">
        <v>24</v>
      </c>
      <c r="C50" s="503"/>
      <c r="D50" s="245">
        <f>+'Ekamut-caxs'!D51</f>
        <v>50</v>
      </c>
      <c r="E50" s="362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customHeight="1">
      <c r="A51" s="61">
        <v>9</v>
      </c>
      <c r="B51" s="502" t="s">
        <v>75</v>
      </c>
      <c r="C51" s="503"/>
      <c r="D51" s="245">
        <f>+'Ekamut-caxs'!D52</f>
        <v>40</v>
      </c>
      <c r="E51" s="362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customHeight="1">
      <c r="A52" s="61">
        <v>10</v>
      </c>
      <c r="B52" s="502" t="s">
        <v>48</v>
      </c>
      <c r="C52" s="503"/>
      <c r="D52" s="246">
        <f>+'Ekamut-caxs'!D53</f>
        <v>15</v>
      </c>
      <c r="E52" s="361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2" t="s">
        <v>120</v>
      </c>
      <c r="C53" s="503"/>
      <c r="D53" s="246">
        <f>+'Ekamut-caxs'!D54</f>
        <v>0</v>
      </c>
      <c r="E53" s="361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2" t="s">
        <v>121</v>
      </c>
      <c r="C54" s="503"/>
      <c r="D54" s="246">
        <f>+'Ekamut-caxs'!D55</f>
        <v>0</v>
      </c>
      <c r="E54" s="361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11</v>
      </c>
      <c r="B55" s="502" t="s">
        <v>25</v>
      </c>
      <c r="C55" s="503"/>
      <c r="D55" s="246">
        <f>+'Ekamut-caxs'!D56</f>
        <v>50</v>
      </c>
      <c r="E55" s="361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12</v>
      </c>
      <c r="B56" s="502" t="s">
        <v>26</v>
      </c>
      <c r="C56" s="503"/>
      <c r="D56" s="246">
        <f>+'Ekamut-caxs'!D57</f>
        <v>39.200000000000003</v>
      </c>
      <c r="E56" s="361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2" t="s">
        <v>67</v>
      </c>
      <c r="C57" s="503"/>
      <c r="D57" s="246">
        <f>+'Ekamut-caxs'!D58</f>
        <v>0</v>
      </c>
      <c r="E57" s="361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2" t="s">
        <v>54</v>
      </c>
      <c r="C58" s="503"/>
      <c r="D58" s="246">
        <f>+'Ekamut-caxs'!D59</f>
        <v>0</v>
      </c>
      <c r="E58" s="361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2" t="s">
        <v>45</v>
      </c>
      <c r="C59" s="503"/>
      <c r="D59" s="246">
        <f>+'Ekamut-caxs'!D60</f>
        <v>0</v>
      </c>
      <c r="E59" s="361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13</v>
      </c>
      <c r="B60" s="502" t="s">
        <v>76</v>
      </c>
      <c r="C60" s="503"/>
      <c r="D60" s="246">
        <f>+'Ekamut-caxs'!D61</f>
        <v>20</v>
      </c>
      <c r="E60" s="361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14</v>
      </c>
      <c r="B61" s="502" t="s">
        <v>77</v>
      </c>
      <c r="C61" s="503"/>
      <c r="D61" s="246">
        <f>+'Ekamut-caxs'!D62</f>
        <v>95</v>
      </c>
      <c r="E61" s="361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502" t="s">
        <v>46</v>
      </c>
      <c r="C62" s="503"/>
      <c r="D62" s="246">
        <f>+'Ekamut-caxs'!D63</f>
        <v>3</v>
      </c>
      <c r="E62" s="361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2" t="s">
        <v>122</v>
      </c>
      <c r="C63" s="503"/>
      <c r="D63" s="246">
        <f>+'Ekamut-caxs'!D64</f>
        <v>0</v>
      </c>
      <c r="E63" s="361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2" t="s">
        <v>47</v>
      </c>
      <c r="C64" s="503"/>
      <c r="D64" s="246">
        <f>+'Ekamut-caxs'!D65</f>
        <v>0</v>
      </c>
      <c r="E64" s="361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2" t="s">
        <v>64</v>
      </c>
      <c r="C65" s="503"/>
      <c r="D65" s="246">
        <f>+'Ekamut-caxs'!D66</f>
        <v>0</v>
      </c>
      <c r="E65" s="361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2" t="s">
        <v>201</v>
      </c>
      <c r="C66" s="503"/>
      <c r="D66" s="246">
        <f>+'Ekamut-caxs'!D67</f>
        <v>0</v>
      </c>
      <c r="E66" s="361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2" t="s">
        <v>202</v>
      </c>
      <c r="C67" s="503"/>
      <c r="D67" s="246">
        <f>+'Ekamut-caxs'!D68</f>
        <v>0</v>
      </c>
      <c r="E67" s="361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4" t="s">
        <v>78</v>
      </c>
      <c r="C68" s="505"/>
      <c r="D68" s="245">
        <f>+'Ekamut-caxs'!D69</f>
        <v>0</v>
      </c>
      <c r="E68" s="362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customHeight="1">
      <c r="A69" s="61">
        <v>16</v>
      </c>
      <c r="B69" s="504" t="s">
        <v>270</v>
      </c>
      <c r="C69" s="505"/>
      <c r="D69" s="245">
        <f>+'Ekamut-caxs'!D70</f>
        <v>30</v>
      </c>
      <c r="E69" s="362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4"/>
      <c r="C70" s="505"/>
      <c r="D70" s="245">
        <f>+'Ekamut-caxs'!D71</f>
        <v>0</v>
      </c>
      <c r="E70" s="362"/>
      <c r="F70" s="114"/>
      <c r="G70" s="67"/>
      <c r="H70" s="67"/>
      <c r="I70" s="67"/>
      <c r="J70" s="56"/>
    </row>
    <row r="71" spans="1:13" s="68" customFormat="1" ht="18" hidden="1" customHeight="1">
      <c r="A71" s="61"/>
      <c r="B71" s="481" t="s">
        <v>271</v>
      </c>
      <c r="C71" s="482"/>
      <c r="D71" s="245">
        <f>+'Ekamut-caxs'!D72</f>
        <v>0</v>
      </c>
      <c r="E71" s="362"/>
      <c r="F71" s="114"/>
      <c r="G71" s="67"/>
      <c r="H71" s="67"/>
      <c r="I71" s="67"/>
      <c r="J71" s="56"/>
    </row>
    <row r="72" spans="1:13" s="68" customFormat="1" ht="18" customHeight="1">
      <c r="A72" s="61">
        <v>17</v>
      </c>
      <c r="B72" s="481" t="s">
        <v>272</v>
      </c>
      <c r="C72" s="482"/>
      <c r="D72" s="245">
        <f>+'Ekamut-caxs'!D73</f>
        <v>7500</v>
      </c>
      <c r="E72" s="362"/>
      <c r="F72" s="114"/>
      <c r="G72" s="67"/>
      <c r="H72" s="67"/>
      <c r="I72" s="67"/>
      <c r="J72" s="56"/>
    </row>
    <row r="73" spans="1:13" s="68" customFormat="1" ht="18" hidden="1" customHeight="1">
      <c r="A73" s="61">
        <v>31</v>
      </c>
      <c r="B73" s="504"/>
      <c r="C73" s="505"/>
      <c r="D73" s="245">
        <f>+'Ekamut-caxs'!D74</f>
        <v>0</v>
      </c>
      <c r="E73" s="362"/>
      <c r="F73" s="106" t="s">
        <v>205</v>
      </c>
      <c r="G73" s="67"/>
      <c r="H73" s="67"/>
      <c r="I73" s="67"/>
      <c r="J73" s="56"/>
    </row>
    <row r="74" spans="1:13" s="97" customFormat="1" ht="22.5" customHeight="1">
      <c r="A74" s="61">
        <v>18</v>
      </c>
      <c r="B74" s="502" t="s">
        <v>35</v>
      </c>
      <c r="C74" s="503"/>
      <c r="D74" s="246">
        <f>SUM(D75:D77)</f>
        <v>10</v>
      </c>
      <c r="E74" s="361"/>
      <c r="F74" s="113"/>
      <c r="G74" s="67"/>
      <c r="H74" s="67"/>
      <c r="I74" s="67"/>
      <c r="J74" s="67"/>
      <c r="K74" s="96"/>
      <c r="L74" s="96"/>
      <c r="M74" s="96"/>
    </row>
    <row r="75" spans="1:13" ht="19.5" hidden="1" customHeight="1">
      <c r="A75" s="14">
        <v>32.1</v>
      </c>
      <c r="B75" s="498" t="s">
        <v>36</v>
      </c>
      <c r="C75" s="499"/>
      <c r="D75" s="231"/>
      <c r="E75" s="364"/>
    </row>
    <row r="76" spans="1:13" ht="19.5" hidden="1" customHeight="1">
      <c r="A76" s="14">
        <v>32.200000000000003</v>
      </c>
      <c r="B76" s="498" t="s">
        <v>49</v>
      </c>
      <c r="C76" s="499"/>
      <c r="D76" s="231"/>
      <c r="E76" s="364"/>
    </row>
    <row r="77" spans="1:13" ht="19.5" customHeight="1">
      <c r="A77" s="14">
        <v>18.100000000000001</v>
      </c>
      <c r="B77" s="498" t="s">
        <v>85</v>
      </c>
      <c r="C77" s="499"/>
      <c r="D77" s="231">
        <f>+'Ekamut-caxs'!D77</f>
        <v>10</v>
      </c>
      <c r="E77" s="364"/>
    </row>
    <row r="78" spans="1:13" s="97" customFormat="1" ht="17.25" customHeight="1">
      <c r="A78" s="71">
        <v>19</v>
      </c>
      <c r="B78" s="502" t="s">
        <v>37</v>
      </c>
      <c r="C78" s="503"/>
      <c r="D78" s="246">
        <f>+'Deb. ev kreditor'!D59-'Deb. ev kreditor'!D54</f>
        <v>226.8</v>
      </c>
      <c r="E78" s="361"/>
      <c r="F78" s="486">
        <f>+D19-D78</f>
        <v>269.7</v>
      </c>
      <c r="G78" s="67"/>
      <c r="H78" s="67"/>
      <c r="I78" s="67"/>
      <c r="J78" s="67"/>
      <c r="K78" s="96"/>
      <c r="L78" s="96"/>
      <c r="M78" s="96"/>
    </row>
    <row r="79" spans="1:13" s="97" customFormat="1" ht="16.5" hidden="1" customHeight="1">
      <c r="A79" s="71">
        <v>34</v>
      </c>
      <c r="B79" s="502" t="s">
        <v>86</v>
      </c>
      <c r="C79" s="503"/>
      <c r="D79" s="245"/>
      <c r="E79" s="362"/>
      <c r="F79" s="113" t="s">
        <v>216</v>
      </c>
      <c r="G79" s="67"/>
      <c r="H79" s="67"/>
      <c r="I79" s="67"/>
      <c r="J79" s="67"/>
      <c r="K79" s="96"/>
      <c r="L79" s="96"/>
      <c r="M79" s="96"/>
    </row>
    <row r="80" spans="1:13" s="81" customFormat="1" ht="25.5" customHeight="1">
      <c r="A80" s="40" t="s">
        <v>57</v>
      </c>
      <c r="B80" s="506" t="s">
        <v>60</v>
      </c>
      <c r="C80" s="507"/>
      <c r="D80" s="254">
        <f>D81+D89</f>
        <v>250</v>
      </c>
      <c r="E80" s="360"/>
      <c r="F80" s="115"/>
      <c r="G80" s="104"/>
      <c r="H80" s="104"/>
      <c r="I80" s="104"/>
      <c r="J80" s="104"/>
      <c r="K80" s="80"/>
      <c r="L80" s="80"/>
      <c r="M80" s="80"/>
    </row>
    <row r="81" spans="1:13" s="95" customFormat="1" ht="26.25" customHeight="1">
      <c r="A81" s="71">
        <v>1</v>
      </c>
      <c r="B81" s="502" t="s">
        <v>91</v>
      </c>
      <c r="C81" s="503"/>
      <c r="D81" s="246">
        <f>SUM(D82:D88)</f>
        <v>250</v>
      </c>
      <c r="E81" s="361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1.1000000000000001</v>
      </c>
      <c r="B82" s="502" t="s">
        <v>87</v>
      </c>
      <c r="C82" s="503"/>
      <c r="D82" s="245"/>
      <c r="E82" s="362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7.25" hidden="1" customHeight="1">
      <c r="A83" s="71">
        <v>1.2</v>
      </c>
      <c r="B83" s="502" t="s">
        <v>88</v>
      </c>
      <c r="C83" s="503"/>
      <c r="D83" s="245"/>
      <c r="E83" s="362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customHeight="1">
      <c r="A84" s="71">
        <v>1.1000000000000001</v>
      </c>
      <c r="B84" s="502" t="s">
        <v>89</v>
      </c>
      <c r="C84" s="503"/>
      <c r="D84" s="245">
        <v>250</v>
      </c>
      <c r="E84" s="362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8" hidden="1" customHeight="1">
      <c r="A85" s="71">
        <v>1.4</v>
      </c>
      <c r="B85" s="502" t="s">
        <v>203</v>
      </c>
      <c r="C85" s="503"/>
      <c r="D85" s="245"/>
      <c r="E85" s="362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1.5</v>
      </c>
      <c r="B86" s="502" t="s">
        <v>65</v>
      </c>
      <c r="C86" s="503"/>
      <c r="D86" s="245"/>
      <c r="E86" s="362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1.6</v>
      </c>
      <c r="B87" s="502" t="s">
        <v>66</v>
      </c>
      <c r="C87" s="503"/>
      <c r="D87" s="245"/>
      <c r="E87" s="36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7.25" hidden="1" customHeight="1">
      <c r="A88" s="71">
        <v>1.7</v>
      </c>
      <c r="B88" s="504"/>
      <c r="C88" s="505"/>
      <c r="D88" s="245"/>
      <c r="E88" s="362"/>
      <c r="F88" s="106" t="s">
        <v>204</v>
      </c>
      <c r="G88" s="102"/>
      <c r="H88" s="102"/>
      <c r="I88" s="102"/>
      <c r="J88" s="102"/>
      <c r="K88" s="94"/>
      <c r="L88" s="94"/>
      <c r="M88" s="94"/>
    </row>
    <row r="89" spans="1:13" s="95" customFormat="1" ht="35.25" hidden="1" customHeight="1">
      <c r="A89" s="71">
        <v>2</v>
      </c>
      <c r="B89" s="502" t="s">
        <v>92</v>
      </c>
      <c r="C89" s="503"/>
      <c r="D89" s="246">
        <f>SUM(D90:D92)</f>
        <v>0</v>
      </c>
      <c r="E89" s="361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2.1</v>
      </c>
      <c r="B90" s="502" t="s">
        <v>62</v>
      </c>
      <c r="C90" s="503"/>
      <c r="D90" s="245"/>
      <c r="E90" s="362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2.2000000000000002</v>
      </c>
      <c r="B91" s="502" t="s">
        <v>61</v>
      </c>
      <c r="C91" s="503"/>
      <c r="D91" s="245"/>
      <c r="E91" s="362"/>
      <c r="F91" s="111"/>
      <c r="G91" s="102"/>
      <c r="H91" s="102"/>
      <c r="I91" s="102"/>
      <c r="J91" s="102"/>
      <c r="K91" s="94"/>
      <c r="L91" s="94"/>
      <c r="M91" s="94"/>
    </row>
    <row r="92" spans="1:13" s="95" customFormat="1" ht="18.75" hidden="1" customHeight="1">
      <c r="A92" s="71">
        <v>2.2999999999999998</v>
      </c>
      <c r="B92" s="502" t="s">
        <v>50</v>
      </c>
      <c r="C92" s="503"/>
      <c r="D92" s="245"/>
      <c r="E92" s="362"/>
      <c r="F92" s="111"/>
      <c r="G92" s="102"/>
      <c r="H92" s="102"/>
      <c r="I92" s="102"/>
      <c r="J92" s="102"/>
      <c r="K92" s="94"/>
      <c r="L92" s="94"/>
      <c r="M92" s="94"/>
    </row>
    <row r="93" spans="1:13" s="81" customFormat="1" ht="39" hidden="1" customHeight="1">
      <c r="A93" s="40" t="s">
        <v>58</v>
      </c>
      <c r="B93" s="500" t="s">
        <v>132</v>
      </c>
      <c r="C93" s="501"/>
      <c r="D93" s="254">
        <f>SUM(D94:D95)</f>
        <v>0</v>
      </c>
      <c r="E93" s="360"/>
      <c r="F93" s="115"/>
      <c r="G93" s="104"/>
      <c r="H93" s="104"/>
      <c r="I93" s="104"/>
      <c r="J93" s="104"/>
      <c r="K93" s="80"/>
      <c r="L93" s="80"/>
      <c r="M93" s="80"/>
    </row>
    <row r="94" spans="1:13" s="95" customFormat="1" ht="15.75" hidden="1" customHeight="1">
      <c r="A94" s="71">
        <v>1</v>
      </c>
      <c r="B94" s="502" t="s">
        <v>218</v>
      </c>
      <c r="C94" s="503"/>
      <c r="D94" s="245"/>
      <c r="E94" s="362"/>
      <c r="F94" s="111"/>
      <c r="G94" s="102"/>
      <c r="H94" s="102"/>
      <c r="I94" s="102"/>
      <c r="J94" s="102"/>
      <c r="K94" s="94"/>
      <c r="L94" s="94"/>
      <c r="M94" s="94"/>
    </row>
    <row r="95" spans="1:13" s="95" customFormat="1" ht="15.75" hidden="1" customHeight="1">
      <c r="A95" s="71">
        <v>2</v>
      </c>
      <c r="B95" s="504"/>
      <c r="C95" s="505"/>
      <c r="D95" s="245"/>
      <c r="E95" s="362"/>
      <c r="F95" s="106"/>
      <c r="G95" s="102"/>
      <c r="H95" s="102"/>
      <c r="I95" s="102"/>
      <c r="J95" s="102"/>
      <c r="K95" s="94"/>
      <c r="L95" s="94"/>
      <c r="M95" s="94"/>
    </row>
    <row r="96" spans="1:13" s="99" customFormat="1" ht="39" customHeight="1">
      <c r="A96" s="12" t="s">
        <v>38</v>
      </c>
      <c r="B96" s="500" t="s">
        <v>39</v>
      </c>
      <c r="C96" s="501"/>
      <c r="D96" s="254">
        <f>D19+D20-D33</f>
        <v>413.30000000000291</v>
      </c>
      <c r="E96" s="479" t="s">
        <v>232</v>
      </c>
      <c r="F96" s="508"/>
      <c r="G96" s="509"/>
      <c r="H96" s="267"/>
      <c r="I96" s="267"/>
      <c r="J96" s="224"/>
      <c r="K96" s="98"/>
      <c r="L96" s="98"/>
      <c r="M96" s="98"/>
    </row>
    <row r="97" spans="1:13" s="81" customFormat="1" ht="45" hidden="1" customHeight="1">
      <c r="A97" s="86"/>
      <c r="B97" s="87"/>
      <c r="C97" s="87"/>
      <c r="F97" s="115"/>
      <c r="G97" s="104"/>
      <c r="H97" s="104"/>
      <c r="I97" s="104"/>
      <c r="J97" s="104"/>
      <c r="K97" s="80"/>
      <c r="L97" s="80"/>
      <c r="M97" s="80"/>
    </row>
    <row r="98" spans="1:13" s="7" customFormat="1" ht="21.75" hidden="1" customHeight="1">
      <c r="B98" s="18" t="s">
        <v>2</v>
      </c>
      <c r="C98" s="18"/>
      <c r="D98" s="276" t="str">
        <f>+'Ekamut-caxs'!C81</f>
        <v>Ն.Քալանթարյան</v>
      </c>
      <c r="E98" s="104"/>
      <c r="F98" s="16"/>
      <c r="G98" s="44"/>
      <c r="H98" s="44"/>
      <c r="I98" s="44"/>
      <c r="J98" s="44"/>
      <c r="K98" s="6"/>
      <c r="L98" s="6"/>
      <c r="M98" s="6"/>
    </row>
    <row r="99" spans="1:13" s="3" customFormat="1" ht="13.5" hidden="1" customHeight="1">
      <c r="A99" s="7"/>
      <c r="B99" s="7" t="s">
        <v>4</v>
      </c>
      <c r="C99" s="7"/>
      <c r="D99" s="223" t="s">
        <v>96</v>
      </c>
      <c r="E99" s="365"/>
      <c r="F99" s="172"/>
      <c r="G99" s="89"/>
      <c r="H99" s="89"/>
      <c r="I99" s="89"/>
      <c r="J99" s="89"/>
      <c r="K99" s="2"/>
      <c r="L99" s="2"/>
      <c r="M99" s="2"/>
    </row>
    <row r="100" spans="1:13" s="3" customFormat="1" ht="22.5" hidden="1" customHeight="1">
      <c r="B100" s="17" t="s">
        <v>6</v>
      </c>
      <c r="C100" s="17"/>
      <c r="D100" s="278" t="str">
        <f>+'Ekamut-caxs'!C83</f>
        <v>Ա.Թորոսյան</v>
      </c>
      <c r="E100" s="366"/>
      <c r="F100" s="80"/>
      <c r="G100" s="89"/>
      <c r="H100" s="89"/>
      <c r="I100" s="89"/>
      <c r="J100" s="89"/>
      <c r="K100" s="2"/>
      <c r="L100" s="2"/>
      <c r="M100" s="2"/>
    </row>
    <row r="101" spans="1:13" s="3" customFormat="1" ht="12" hidden="1" customHeight="1">
      <c r="D101" s="223" t="s">
        <v>96</v>
      </c>
      <c r="E101" s="365"/>
      <c r="F101" s="172"/>
      <c r="G101" s="89"/>
      <c r="H101" s="89"/>
      <c r="I101" s="89"/>
      <c r="J101" s="89"/>
      <c r="K101" s="2"/>
      <c r="L101" s="2"/>
      <c r="M101" s="2"/>
    </row>
    <row r="102" spans="1:13" s="3" customFormat="1" hidden="1">
      <c r="B102" s="8" t="s">
        <v>170</v>
      </c>
      <c r="C102" s="8"/>
      <c r="D102" s="82"/>
      <c r="E102" s="82"/>
      <c r="F102" s="82"/>
      <c r="G102" s="89"/>
      <c r="H102" s="89"/>
      <c r="I102" s="89"/>
      <c r="J102" s="89"/>
      <c r="K102" s="2"/>
      <c r="L102" s="2"/>
      <c r="M102" s="2"/>
    </row>
    <row r="103" spans="1:13" s="234" customFormat="1" ht="96.75" customHeight="1">
      <c r="B103" s="478" t="str">
        <f>+'Ekamut-caxs'!A86</f>
        <v>ԵՐԵՎԱՆԻ ՔԱՂԱՔԱՊԵՏ՝</v>
      </c>
      <c r="C103" s="235"/>
      <c r="D103" s="366" t="str">
        <f>+'Ekamut-caxs'!D86</f>
        <v>ՏԻԳՐԱՆ ԱՎԻՆՅԱՆ</v>
      </c>
      <c r="E103" s="80"/>
      <c r="G103" s="6"/>
      <c r="H103" s="6"/>
      <c r="I103" s="6"/>
      <c r="J103" s="6"/>
      <c r="K103" s="6"/>
      <c r="L103" s="6"/>
      <c r="M103" s="6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  <row r="125" spans="6:10" s="82" customFormat="1">
      <c r="F125" s="109"/>
      <c r="G125" s="89"/>
      <c r="H125" s="89"/>
      <c r="I125" s="89"/>
      <c r="J125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6:G96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3:C73"/>
    <mergeCell ref="B74:C74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23:C23"/>
    <mergeCell ref="B96:C96"/>
    <mergeCell ref="B37:C37"/>
    <mergeCell ref="B38:C38"/>
    <mergeCell ref="B45:C45"/>
    <mergeCell ref="B46:C46"/>
    <mergeCell ref="B47:C47"/>
    <mergeCell ref="B75:C75"/>
    <mergeCell ref="B76:C76"/>
    <mergeCell ref="B77:C77"/>
    <mergeCell ref="B90:C90"/>
    <mergeCell ref="B91:C91"/>
    <mergeCell ref="B92:C92"/>
    <mergeCell ref="B94:C94"/>
    <mergeCell ref="B95:C95"/>
    <mergeCell ref="B93:C93"/>
  </mergeCells>
  <pageMargins left="0.15748031496063" right="0.196850393700787" top="0.23622047244094499" bottom="0.25" header="0.15748031496063" footer="0.18"/>
  <pageSetup paperSize="9" scale="72" orientation="portrait" r:id="rId1"/>
  <headerFooter alignWithMargins="0"/>
  <ignoredErrors>
    <ignoredError sqref="D96 D60:D61 D36:D37 D33:D34 D44:D48 D89 D80 D52:D58 D93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57150</xdr:colOff>
                <xdr:row>103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1" zoomScaleSheetLayoutView="100" workbookViewId="0">
      <selection activeCell="D77" sqref="D77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3" t="s">
        <v>55</v>
      </c>
      <c r="B1" s="513"/>
      <c r="C1" s="513"/>
      <c r="D1" s="513"/>
      <c r="E1" s="513"/>
      <c r="F1" s="513"/>
    </row>
    <row r="2" spans="1:18" s="22" customFormat="1" ht="25.5" customHeight="1">
      <c r="A2" s="495" t="str">
        <f>+'Ekamut-caxs'!A14:D14</f>
        <v xml:space="preserve">«Շախմատի Երևանի բարձրագույն վարպետության մարզադպրոց» ՀՈԱԿ-ի </v>
      </c>
      <c r="B2" s="495"/>
      <c r="C2" s="495"/>
      <c r="D2" s="495"/>
      <c r="E2" s="495"/>
      <c r="F2" s="49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6" t="s">
        <v>253</v>
      </c>
      <c r="B3" s="516"/>
      <c r="C3" s="516"/>
      <c r="D3" s="516"/>
      <c r="E3" s="516"/>
      <c r="F3" s="516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1" t="s">
        <v>179</v>
      </c>
      <c r="D5" s="221" t="s">
        <v>180</v>
      </c>
      <c r="E5" s="66" t="s">
        <v>51</v>
      </c>
      <c r="F5" s="348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71">
        <f>SUM(C7:C17,C20:C22)</f>
        <v>62492</v>
      </c>
      <c r="D6" s="271">
        <f>SUM(D7:D17,D20:D22)</f>
        <v>63397.4</v>
      </c>
      <c r="E6" s="271">
        <f t="shared" ref="E6:E65" si="0">D6-C6</f>
        <v>905.40000000000146</v>
      </c>
      <c r="F6" s="35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7" t="s">
        <v>118</v>
      </c>
      <c r="C7" s="259">
        <v>61185.9</v>
      </c>
      <c r="D7" s="260">
        <f>+'Ekamut-caxs'!D18</f>
        <v>62077.4</v>
      </c>
      <c r="E7" s="260">
        <f t="shared" si="0"/>
        <v>891.5</v>
      </c>
      <c r="F7" s="25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1" t="str">
        <f>+'Ekamut-caxs'!B19</f>
        <v>Այլ նպաստներ բյուջեից, որից՝</v>
      </c>
      <c r="C8" s="259"/>
      <c r="D8" s="260">
        <f>+'Ekamut-caxs'!D19</f>
        <v>0</v>
      </c>
      <c r="E8" s="260">
        <f t="shared" ref="E8:E10" si="1">D8-C8</f>
        <v>0</v>
      </c>
      <c r="F8" s="25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2" t="str">
        <f>+'Ekamut-caxs'!B20</f>
        <v>կամավոր ատեստավորման գծով</v>
      </c>
      <c r="C9" s="259"/>
      <c r="D9" s="260">
        <f>+'Ekamut-caxs'!D20</f>
        <v>0</v>
      </c>
      <c r="E9" s="260">
        <f t="shared" si="1"/>
        <v>0</v>
      </c>
      <c r="F9" s="25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hidden="1" customHeight="1">
      <c r="A10" s="61">
        <v>3</v>
      </c>
      <c r="B10" s="461" t="str">
        <f>+'Ekamut-caxs'!B21</f>
        <v>Սուբսիդիա ջրամատակարարման գծով</v>
      </c>
      <c r="C10" s="259"/>
      <c r="D10" s="260">
        <f>+'Ekamut-caxs'!D21</f>
        <v>0</v>
      </c>
      <c r="E10" s="260">
        <f t="shared" si="1"/>
        <v>0</v>
      </c>
      <c r="F10" s="259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7" t="s">
        <v>8</v>
      </c>
      <c r="C11" s="259"/>
      <c r="D11" s="260">
        <f>+'Ekamut-caxs'!D22</f>
        <v>0</v>
      </c>
      <c r="E11" s="260">
        <f>D11-C11</f>
        <v>0</v>
      </c>
      <c r="F11" s="25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7" t="s">
        <v>53</v>
      </c>
      <c r="C12" s="261"/>
      <c r="D12" s="260">
        <f>+'Ekamut-caxs'!D23</f>
        <v>0</v>
      </c>
      <c r="E12" s="260">
        <f t="shared" si="0"/>
        <v>0</v>
      </c>
      <c r="F12" s="25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7" t="s">
        <v>63</v>
      </c>
      <c r="C13" s="261"/>
      <c r="D13" s="260">
        <f>+'Ekamut-caxs'!D24</f>
        <v>0</v>
      </c>
      <c r="E13" s="260">
        <f t="shared" si="0"/>
        <v>0</v>
      </c>
      <c r="F13" s="25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61"/>
      <c r="D14" s="260">
        <f>+'Ekamut-caxs'!D25</f>
        <v>0</v>
      </c>
      <c r="E14" s="260">
        <f t="shared" si="0"/>
        <v>0</v>
      </c>
      <c r="F14" s="25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7" t="s">
        <v>9</v>
      </c>
      <c r="C15" s="261"/>
      <c r="D15" s="260">
        <v>0</v>
      </c>
      <c r="E15" s="260">
        <f t="shared" si="0"/>
        <v>0</v>
      </c>
      <c r="F15" s="25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4" t="s">
        <v>72</v>
      </c>
      <c r="C16" s="261"/>
      <c r="D16" s="260">
        <f>+'Ekamut-caxs'!D26</f>
        <v>0</v>
      </c>
      <c r="E16" s="260">
        <f t="shared" si="0"/>
        <v>0</v>
      </c>
      <c r="F16" s="25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2</v>
      </c>
      <c r="B17" s="262" t="s">
        <v>123</v>
      </c>
      <c r="C17" s="263">
        <f>SUM(C18:C19)</f>
        <v>1306.0999999999999</v>
      </c>
      <c r="D17" s="263">
        <f>SUM(D18:D19)</f>
        <v>1320</v>
      </c>
      <c r="E17" s="260">
        <f t="shared" si="0"/>
        <v>13.900000000000091</v>
      </c>
      <c r="F17" s="25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2.1</v>
      </c>
      <c r="B18" s="32" t="s">
        <v>73</v>
      </c>
      <c r="C18" s="227">
        <v>1306.0999999999999</v>
      </c>
      <c r="D18" s="228">
        <f>+'Ekamut-caxs'!D28</f>
        <v>1320</v>
      </c>
      <c r="E18" s="228">
        <f t="shared" si="0"/>
        <v>13.900000000000091</v>
      </c>
      <c r="F18" s="229"/>
    </row>
    <row r="19" spans="1:18" ht="18.75" hidden="1" customHeight="1">
      <c r="A19" s="27">
        <v>9.1999999999999993</v>
      </c>
      <c r="B19" s="32" t="s">
        <v>74</v>
      </c>
      <c r="C19" s="227"/>
      <c r="D19" s="228">
        <f>+'Ekamut-caxs'!D29</f>
        <v>0</v>
      </c>
      <c r="E19" s="228">
        <f t="shared" si="0"/>
        <v>0</v>
      </c>
      <c r="F19" s="229"/>
    </row>
    <row r="20" spans="1:18" s="58" customFormat="1" ht="18.75" hidden="1" customHeight="1">
      <c r="A20" s="61">
        <v>10</v>
      </c>
      <c r="B20" s="249" t="s">
        <v>10</v>
      </c>
      <c r="C20" s="261"/>
      <c r="D20" s="260">
        <f>+'Ekamut-caxs'!D30</f>
        <v>0</v>
      </c>
      <c r="E20" s="260">
        <f t="shared" si="0"/>
        <v>0</v>
      </c>
      <c r="F20" s="259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0"/>
      <c r="C21" s="261"/>
      <c r="D21" s="259">
        <f>+'Ekamut-caxs'!D31</f>
        <v>0</v>
      </c>
      <c r="E21" s="259">
        <f>D21-C21</f>
        <v>0</v>
      </c>
      <c r="F21" s="25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0"/>
      <c r="C22" s="261"/>
      <c r="D22" s="259">
        <f>+'Ekamut-caxs'!D32</f>
        <v>0</v>
      </c>
      <c r="E22" s="259">
        <f>D22-C22</f>
        <v>0</v>
      </c>
      <c r="F22" s="259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72">
        <f>SUM(C24,C28:C33,C37:C61,C63:C64)</f>
        <v>62492.000000000007</v>
      </c>
      <c r="D23" s="272">
        <f>SUM(D24,D28:D33,D37:D61,D63:D64)</f>
        <v>63397.399999999994</v>
      </c>
      <c r="E23" s="271">
        <f t="shared" si="0"/>
        <v>905.3999999999869</v>
      </c>
      <c r="F23" s="352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54" customHeight="1">
      <c r="A24" s="61">
        <v>1</v>
      </c>
      <c r="B24" s="251" t="s">
        <v>12</v>
      </c>
      <c r="C24" s="261">
        <v>49588.3</v>
      </c>
      <c r="D24" s="263">
        <f>+'Ekamut-caxs'!D36</f>
        <v>52885.5</v>
      </c>
      <c r="E24" s="260">
        <f t="shared" si="0"/>
        <v>3297.1999999999971</v>
      </c>
      <c r="F24" s="261" t="s">
        <v>279</v>
      </c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7"/>
      <c r="D25" s="264">
        <f>+'Ekamut-caxs'!D37</f>
        <v>0</v>
      </c>
      <c r="E25" s="228">
        <f>D25-C25</f>
        <v>0</v>
      </c>
      <c r="F25" s="229"/>
      <c r="G25" s="57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customHeight="1">
      <c r="A26" s="28">
        <v>1.1000000000000001</v>
      </c>
      <c r="B26" s="155" t="s">
        <v>13</v>
      </c>
      <c r="C26" s="227"/>
      <c r="D26" s="264">
        <f>+'Ekamut-caxs'!D38</f>
        <v>3800</v>
      </c>
      <c r="E26" s="228">
        <f>D26-C26</f>
        <v>3800</v>
      </c>
      <c r="F26" s="229"/>
      <c r="G26" s="57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7"/>
      <c r="D27" s="264">
        <f>+'Ekamut-caxs'!D39</f>
        <v>0</v>
      </c>
      <c r="E27" s="228"/>
      <c r="F27" s="229"/>
      <c r="G27" s="57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7" t="s">
        <v>15</v>
      </c>
      <c r="C28" s="261">
        <v>387.1</v>
      </c>
      <c r="D28" s="263">
        <f>+'Ekamut-caxs'!D40</f>
        <v>350.1</v>
      </c>
      <c r="E28" s="260">
        <f t="shared" si="0"/>
        <v>-37</v>
      </c>
      <c r="F28" s="259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7" t="s">
        <v>14</v>
      </c>
      <c r="C29" s="261">
        <v>156.30000000000001</v>
      </c>
      <c r="D29" s="263">
        <f>+'Ekamut-caxs'!D41</f>
        <v>132.80000000000001</v>
      </c>
      <c r="E29" s="260">
        <f t="shared" si="0"/>
        <v>-23.5</v>
      </c>
      <c r="F29" s="25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7" t="s">
        <v>16</v>
      </c>
      <c r="C30" s="261">
        <v>66.599999999999994</v>
      </c>
      <c r="D30" s="263">
        <f>+'Ekamut-caxs'!D42</f>
        <v>66.599999999999994</v>
      </c>
      <c r="E30" s="260">
        <f t="shared" si="0"/>
        <v>0</v>
      </c>
      <c r="F30" s="25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5</v>
      </c>
      <c r="B31" s="247" t="s">
        <v>17</v>
      </c>
      <c r="C31" s="261"/>
      <c r="D31" s="263">
        <f>+'Ekamut-caxs'!D43</f>
        <v>0</v>
      </c>
      <c r="E31" s="260">
        <f t="shared" si="0"/>
        <v>0</v>
      </c>
      <c r="F31" s="259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7" t="s">
        <v>18</v>
      </c>
      <c r="C32" s="261"/>
      <c r="D32" s="263">
        <f>+'Ekamut-caxs'!D44</f>
        <v>0</v>
      </c>
      <c r="E32" s="260">
        <f t="shared" si="0"/>
        <v>0</v>
      </c>
      <c r="F32" s="25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7" t="s">
        <v>19</v>
      </c>
      <c r="C33" s="263">
        <f>SUM(C34:C36)</f>
        <v>123.5</v>
      </c>
      <c r="D33" s="263">
        <f>SUM(D34:D36)</f>
        <v>123.6</v>
      </c>
      <c r="E33" s="260">
        <f t="shared" si="0"/>
        <v>9.9999999999994316E-2</v>
      </c>
      <c r="F33" s="259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7">
        <v>57.599999999999994</v>
      </c>
      <c r="D34" s="264">
        <f>+'Ekamut-caxs'!D46</f>
        <v>57.6</v>
      </c>
      <c r="E34" s="228">
        <f t="shared" si="0"/>
        <v>0</v>
      </c>
      <c r="F34" s="229"/>
      <c r="G34" s="57"/>
    </row>
    <row r="35" spans="1:18" ht="21" customHeight="1">
      <c r="A35" s="27">
        <v>5.2</v>
      </c>
      <c r="B35" s="32" t="s">
        <v>21</v>
      </c>
      <c r="C35" s="227">
        <v>5.9</v>
      </c>
      <c r="D35" s="264">
        <f>+'Ekamut-caxs'!D47</f>
        <v>6</v>
      </c>
      <c r="E35" s="228">
        <f t="shared" si="0"/>
        <v>9.9999999999999645E-2</v>
      </c>
      <c r="F35" s="229"/>
      <c r="G35" s="57"/>
    </row>
    <row r="36" spans="1:18" ht="21" customHeight="1">
      <c r="A36" s="27">
        <v>5.3</v>
      </c>
      <c r="B36" s="32" t="s">
        <v>22</v>
      </c>
      <c r="C36" s="227">
        <v>60</v>
      </c>
      <c r="D36" s="264">
        <f>+'Ekamut-caxs'!D48</f>
        <v>60</v>
      </c>
      <c r="E36" s="228">
        <f t="shared" si="0"/>
        <v>0</v>
      </c>
      <c r="F36" s="229"/>
      <c r="G36" s="57"/>
    </row>
    <row r="37" spans="1:18" s="58" customFormat="1" ht="21" customHeight="1">
      <c r="A37" s="61">
        <v>6</v>
      </c>
      <c r="B37" s="247" t="s">
        <v>23</v>
      </c>
      <c r="C37" s="261">
        <v>53</v>
      </c>
      <c r="D37" s="263">
        <f>+'Ekamut-caxs'!D49</f>
        <v>53</v>
      </c>
      <c r="E37" s="260">
        <f t="shared" si="0"/>
        <v>0</v>
      </c>
      <c r="F37" s="259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7" t="s">
        <v>30</v>
      </c>
      <c r="C38" s="261">
        <v>260</v>
      </c>
      <c r="D38" s="263">
        <f>+'Ekamut-caxs'!D50</f>
        <v>220</v>
      </c>
      <c r="E38" s="260">
        <f t="shared" si="0"/>
        <v>-40</v>
      </c>
      <c r="F38" s="259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7" t="s">
        <v>24</v>
      </c>
      <c r="C39" s="261">
        <v>50</v>
      </c>
      <c r="D39" s="263">
        <f>+'Ekamut-caxs'!D51</f>
        <v>50</v>
      </c>
      <c r="E39" s="260">
        <f t="shared" si="0"/>
        <v>0</v>
      </c>
      <c r="F39" s="259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customHeight="1">
      <c r="A40" s="61">
        <v>9</v>
      </c>
      <c r="B40" s="252" t="s">
        <v>75</v>
      </c>
      <c r="C40" s="261">
        <v>100</v>
      </c>
      <c r="D40" s="263">
        <f>+'Ekamut-caxs'!D52</f>
        <v>40</v>
      </c>
      <c r="E40" s="260">
        <f t="shared" si="0"/>
        <v>-60</v>
      </c>
      <c r="F40" s="25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47" t="s">
        <v>48</v>
      </c>
      <c r="C41" s="261">
        <v>50</v>
      </c>
      <c r="D41" s="263">
        <f>+'Ekamut-caxs'!D53</f>
        <v>15</v>
      </c>
      <c r="E41" s="260">
        <f t="shared" si="0"/>
        <v>-35</v>
      </c>
      <c r="F41" s="259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7" t="s">
        <v>120</v>
      </c>
      <c r="C42" s="261"/>
      <c r="D42" s="263">
        <f>+'Ekamut-caxs'!D54</f>
        <v>0</v>
      </c>
      <c r="E42" s="260">
        <f>D42-C42</f>
        <v>0</v>
      </c>
      <c r="F42" s="259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7" t="s">
        <v>121</v>
      </c>
      <c r="C43" s="261"/>
      <c r="D43" s="263">
        <f>+'Ekamut-caxs'!D55</f>
        <v>0</v>
      </c>
      <c r="E43" s="260">
        <f t="shared" si="0"/>
        <v>0</v>
      </c>
      <c r="F43" s="25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47" t="s">
        <v>25</v>
      </c>
      <c r="C44" s="259">
        <v>150</v>
      </c>
      <c r="D44" s="263">
        <f>+'Ekamut-caxs'!D56</f>
        <v>50</v>
      </c>
      <c r="E44" s="260">
        <f t="shared" si="0"/>
        <v>-100</v>
      </c>
      <c r="F44" s="25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7" t="s">
        <v>26</v>
      </c>
      <c r="C45" s="259">
        <v>52.3</v>
      </c>
      <c r="D45" s="263">
        <f>+'Ekamut-caxs'!D57</f>
        <v>39.200000000000003</v>
      </c>
      <c r="E45" s="260">
        <f>D45-C45</f>
        <v>-13.099999999999994</v>
      </c>
      <c r="F45" s="25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7" t="s">
        <v>67</v>
      </c>
      <c r="C46" s="259"/>
      <c r="D46" s="263">
        <f>+'Ekamut-caxs'!D58</f>
        <v>0</v>
      </c>
      <c r="E46" s="260">
        <f>D46-C46</f>
        <v>0</v>
      </c>
      <c r="F46" s="25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7" t="s">
        <v>54</v>
      </c>
      <c r="C47" s="259"/>
      <c r="D47" s="263">
        <f>+'Ekamut-caxs'!D59</f>
        <v>0</v>
      </c>
      <c r="E47" s="260">
        <f>D47-C47</f>
        <v>0</v>
      </c>
      <c r="F47" s="259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13</v>
      </c>
      <c r="B48" s="247" t="s">
        <v>45</v>
      </c>
      <c r="C48" s="261">
        <v>100</v>
      </c>
      <c r="D48" s="263">
        <f>+'Ekamut-caxs'!D60</f>
        <v>0</v>
      </c>
      <c r="E48" s="260">
        <f t="shared" si="0"/>
        <v>-100</v>
      </c>
      <c r="F48" s="259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14</v>
      </c>
      <c r="B49" s="262" t="s">
        <v>76</v>
      </c>
      <c r="C49" s="261">
        <v>15</v>
      </c>
      <c r="D49" s="263">
        <f>+'Ekamut-caxs'!D61</f>
        <v>20</v>
      </c>
      <c r="E49" s="260">
        <f t="shared" si="0"/>
        <v>5</v>
      </c>
      <c r="F49" s="25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15</v>
      </c>
      <c r="B50" s="262" t="s">
        <v>77</v>
      </c>
      <c r="C50" s="259">
        <v>95</v>
      </c>
      <c r="D50" s="263">
        <f>+'Ekamut-caxs'!D62</f>
        <v>95</v>
      </c>
      <c r="E50" s="260">
        <f t="shared" si="0"/>
        <v>0</v>
      </c>
      <c r="F50" s="259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16</v>
      </c>
      <c r="B51" s="247" t="s">
        <v>46</v>
      </c>
      <c r="C51" s="259">
        <v>3</v>
      </c>
      <c r="D51" s="263">
        <f>+'Ekamut-caxs'!D63</f>
        <v>3</v>
      </c>
      <c r="E51" s="260">
        <f t="shared" ref="E51:E64" si="2">D51-C51</f>
        <v>0</v>
      </c>
      <c r="F51" s="259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7" t="s">
        <v>122</v>
      </c>
      <c r="C52" s="259"/>
      <c r="D52" s="263">
        <f>+'Ekamut-caxs'!D64</f>
        <v>0</v>
      </c>
      <c r="E52" s="260">
        <f t="shared" si="2"/>
        <v>0</v>
      </c>
      <c r="F52" s="25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7" t="s">
        <v>47</v>
      </c>
      <c r="C53" s="259"/>
      <c r="D53" s="263">
        <f>+'Ekamut-caxs'!D65</f>
        <v>0</v>
      </c>
      <c r="E53" s="260">
        <f t="shared" si="2"/>
        <v>0</v>
      </c>
      <c r="F53" s="259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7" t="s">
        <v>64</v>
      </c>
      <c r="C54" s="259"/>
      <c r="D54" s="263">
        <f>+'Ekamut-caxs'!D66</f>
        <v>0</v>
      </c>
      <c r="E54" s="260">
        <f t="shared" si="2"/>
        <v>0</v>
      </c>
      <c r="F54" s="25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9" t="s">
        <v>201</v>
      </c>
      <c r="C55" s="259"/>
      <c r="D55" s="263">
        <f>+'Ekamut-caxs'!D67</f>
        <v>0</v>
      </c>
      <c r="E55" s="260">
        <f t="shared" ref="E55:E56" si="3">D55-C55</f>
        <v>0</v>
      </c>
      <c r="F55" s="25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49" t="s">
        <v>202</v>
      </c>
      <c r="C56" s="259"/>
      <c r="D56" s="263">
        <f>+'Ekamut-caxs'!D68</f>
        <v>0</v>
      </c>
      <c r="E56" s="260">
        <f t="shared" si="3"/>
        <v>0</v>
      </c>
      <c r="F56" s="25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7" t="s">
        <v>78</v>
      </c>
      <c r="C57" s="259"/>
      <c r="D57" s="263">
        <f>+'Ekamut-caxs'!D69</f>
        <v>0</v>
      </c>
      <c r="E57" s="260">
        <f t="shared" si="2"/>
        <v>0</v>
      </c>
      <c r="F57" s="25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17</v>
      </c>
      <c r="B58" s="247" t="s">
        <v>270</v>
      </c>
      <c r="C58" s="259">
        <v>10</v>
      </c>
      <c r="D58" s="263">
        <f>+'Ekamut-caxs'!D70</f>
        <v>30</v>
      </c>
      <c r="E58" s="260">
        <f t="shared" si="2"/>
        <v>20</v>
      </c>
      <c r="F58" s="259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18</v>
      </c>
      <c r="B59" s="250" t="s">
        <v>271</v>
      </c>
      <c r="C59" s="259">
        <v>2700</v>
      </c>
      <c r="D59" s="261">
        <f>+'Ekamut-caxs'!D71</f>
        <v>0</v>
      </c>
      <c r="E59" s="259">
        <f t="shared" ref="E59:E60" si="4">D59-C59</f>
        <v>-2700</v>
      </c>
      <c r="F59" s="259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19</v>
      </c>
      <c r="B60" s="250" t="s">
        <v>272</v>
      </c>
      <c r="C60" s="259">
        <v>7000</v>
      </c>
      <c r="D60" s="261">
        <f>+'Ekamut-caxs'!D73</f>
        <v>7500</v>
      </c>
      <c r="E60" s="259">
        <f t="shared" si="4"/>
        <v>500</v>
      </c>
      <c r="F60" s="259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20</v>
      </c>
      <c r="B61" s="349" t="s">
        <v>27</v>
      </c>
      <c r="C61" s="259">
        <v>1531.9</v>
      </c>
      <c r="D61" s="263">
        <f>+'Ekamut-caxs'!D75</f>
        <v>1355.4</v>
      </c>
      <c r="E61" s="260">
        <f t="shared" si="2"/>
        <v>-176.5</v>
      </c>
      <c r="F61" s="259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20.100000000000001</v>
      </c>
      <c r="B62" s="30" t="s">
        <v>79</v>
      </c>
      <c r="C62" s="229">
        <v>1306.0999999999999</v>
      </c>
      <c r="D62" s="264">
        <f>+'Ekamut-caxs'!D76</f>
        <v>1320</v>
      </c>
      <c r="E62" s="228">
        <f t="shared" si="2"/>
        <v>13.900000000000091</v>
      </c>
      <c r="F62" s="229"/>
      <c r="G62" s="57"/>
    </row>
    <row r="63" spans="1:18" s="58" customFormat="1" ht="21" customHeight="1">
      <c r="A63" s="61">
        <v>21</v>
      </c>
      <c r="B63" s="262" t="s">
        <v>80</v>
      </c>
      <c r="C63" s="259"/>
      <c r="D63" s="263">
        <f>+'Ekamut-caxs'!D77</f>
        <v>10</v>
      </c>
      <c r="E63" s="260">
        <f t="shared" si="2"/>
        <v>10</v>
      </c>
      <c r="F63" s="259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22</v>
      </c>
      <c r="B64" s="247" t="s">
        <v>68</v>
      </c>
      <c r="C64" s="259"/>
      <c r="D64" s="263">
        <f>+'Ekamut-caxs'!D78</f>
        <v>358.2</v>
      </c>
      <c r="E64" s="260">
        <f t="shared" si="2"/>
        <v>358.2</v>
      </c>
      <c r="F64" s="259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71">
        <f>C6-C23</f>
        <v>0</v>
      </c>
      <c r="D65" s="271">
        <f>D6-D23</f>
        <v>0</v>
      </c>
      <c r="E65" s="271">
        <f t="shared" si="0"/>
        <v>0</v>
      </c>
      <c r="F65" s="352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5" t="str">
        <f>+'Ekamut-caxs'!C81</f>
        <v>Ն.Քալանթարյան</v>
      </c>
      <c r="E67" s="515"/>
      <c r="F67" s="123"/>
    </row>
    <row r="68" spans="1:18" ht="9.75" customHeight="1">
      <c r="B68" s="38"/>
      <c r="D68" s="514" t="s">
        <v>5</v>
      </c>
      <c r="E68" s="514"/>
      <c r="F68" s="347"/>
    </row>
    <row r="69" spans="1:18" ht="24.75" customHeight="1">
      <c r="B69" s="37" t="s">
        <v>6</v>
      </c>
      <c r="C69" s="24"/>
      <c r="D69" s="515" t="str">
        <f>+'Ekamut-caxs'!C83</f>
        <v>Ա.Թորոսյան</v>
      </c>
      <c r="E69" s="515"/>
      <c r="F69" s="123"/>
    </row>
    <row r="70" spans="1:18" ht="11.25" customHeight="1">
      <c r="D70" s="514" t="s">
        <v>5</v>
      </c>
      <c r="E70" s="514"/>
      <c r="F70" s="347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kvvxgzBCLOTm7Z9b5x/ZkbbI9/lKTnbOF23bG8EI+xrezxDPdXvfeYwPNuV+5k1bTftapBtLvXGphvq8zVCX/g==" saltValue="Di/Q8+ggP6aIdLfuUMkrK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" zoomScaleSheetLayoutView="100" workbookViewId="0">
      <selection activeCell="D77" sqref="D77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3" t="s">
        <v>82</v>
      </c>
      <c r="B1" s="513"/>
      <c r="C1" s="513"/>
      <c r="D1" s="513"/>
      <c r="E1" s="513"/>
      <c r="F1" s="513"/>
    </row>
    <row r="2" spans="1:20" s="22" customFormat="1" ht="20.25">
      <c r="A2" s="495" t="str">
        <f>+'Ekamut-caxs'!A14:D14</f>
        <v xml:space="preserve">«Շախմատի Երևանի բարձրագույն վարպետության մարզադպրոց» ՀՈԱԿ-ի </v>
      </c>
      <c r="B2" s="495"/>
      <c r="C2" s="495"/>
      <c r="D2" s="495"/>
      <c r="E2" s="495"/>
      <c r="F2" s="49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6" t="s">
        <v>256</v>
      </c>
      <c r="B3" s="516"/>
      <c r="C3" s="516"/>
      <c r="D3" s="516"/>
      <c r="E3" s="516"/>
      <c r="F3" s="516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1" t="s">
        <v>179</v>
      </c>
      <c r="D5" s="221" t="s">
        <v>180</v>
      </c>
      <c r="E5" s="91" t="s">
        <v>51</v>
      </c>
      <c r="F5" s="348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0">
        <v>496.5</v>
      </c>
      <c r="D6" s="230">
        <f>+C6</f>
        <v>496.5</v>
      </c>
      <c r="E6" s="254">
        <f t="shared" ref="E6:E67" si="0">D6-C6</f>
        <v>0</v>
      </c>
      <c r="F6" s="230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54">
        <f>SUM(C8:C20)</f>
        <v>61185.9</v>
      </c>
      <c r="D7" s="254">
        <f>SUM(D8:D20)</f>
        <v>62077.4</v>
      </c>
      <c r="E7" s="254">
        <f>D7-C7</f>
        <v>891.5</v>
      </c>
      <c r="F7" s="230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4" t="s">
        <v>118</v>
      </c>
      <c r="C8" s="245">
        <f>+'Ekamutneri hamematakan'!C7</f>
        <v>61185.9</v>
      </c>
      <c r="D8" s="246">
        <f>+'Dramakan hosqer'!D21</f>
        <v>62077.4</v>
      </c>
      <c r="E8" s="246">
        <f>D8-C8</f>
        <v>891.5</v>
      </c>
      <c r="F8" s="245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1" t="str">
        <f>+'Dramakan hosqer'!B22</f>
        <v>Այլ նպաստներ բյուջեից, որից՝</v>
      </c>
      <c r="C9" s="245"/>
      <c r="D9" s="246">
        <f>+'Dramakan hosqer'!D22</f>
        <v>0</v>
      </c>
      <c r="E9" s="246">
        <f>D9-C9</f>
        <v>0</v>
      </c>
      <c r="F9" s="245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2" t="str">
        <f>+'Dramakan hosqer'!B23</f>
        <v>կամավոր ատեստավորման գծով</v>
      </c>
      <c r="C10" s="231"/>
      <c r="D10" s="258">
        <f>+'Dramakan hosqer'!D23</f>
        <v>0</v>
      </c>
      <c r="E10" s="246">
        <f>D10-C10</f>
        <v>0</v>
      </c>
      <c r="F10" s="231"/>
    </row>
    <row r="11" spans="1:20" s="58" customFormat="1" ht="17.25" hidden="1" customHeight="1">
      <c r="A11" s="61">
        <v>3</v>
      </c>
      <c r="B11" s="247" t="s">
        <v>8</v>
      </c>
      <c r="C11" s="245"/>
      <c r="D11" s="246">
        <f>+'Dramakan hosqer'!D24</f>
        <v>0</v>
      </c>
      <c r="E11" s="246">
        <f t="shared" si="0"/>
        <v>0</v>
      </c>
      <c r="F11" s="245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8" t="s">
        <v>53</v>
      </c>
      <c r="C12" s="245"/>
      <c r="D12" s="246">
        <f>+'Dramakan hosqer'!D25</f>
        <v>0</v>
      </c>
      <c r="E12" s="246">
        <f t="shared" si="0"/>
        <v>0</v>
      </c>
      <c r="F12" s="245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9" t="s">
        <v>63</v>
      </c>
      <c r="C13" s="245"/>
      <c r="D13" s="246">
        <f>+'Dramakan hosqer'!D26</f>
        <v>0</v>
      </c>
      <c r="E13" s="246">
        <f t="shared" si="0"/>
        <v>0</v>
      </c>
      <c r="F13" s="245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45"/>
      <c r="D14" s="246">
        <f>+'Dramakan hosqer'!D27</f>
        <v>0</v>
      </c>
      <c r="E14" s="246">
        <f t="shared" si="0"/>
        <v>0</v>
      </c>
      <c r="F14" s="245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4" t="s">
        <v>9</v>
      </c>
      <c r="C15" s="245"/>
      <c r="D15" s="246">
        <v>0</v>
      </c>
      <c r="E15" s="246">
        <f t="shared" si="0"/>
        <v>0</v>
      </c>
      <c r="F15" s="245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4" t="s">
        <v>72</v>
      </c>
      <c r="C16" s="245"/>
      <c r="D16" s="246">
        <f>+'Dramakan hosqer'!D28</f>
        <v>0</v>
      </c>
      <c r="E16" s="246">
        <f t="shared" si="0"/>
        <v>0</v>
      </c>
      <c r="F16" s="245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4" t="s">
        <v>33</v>
      </c>
      <c r="C17" s="245"/>
      <c r="D17" s="246">
        <f>+'Dramakan hosqer'!D29</f>
        <v>0</v>
      </c>
      <c r="E17" s="246">
        <f t="shared" si="0"/>
        <v>0</v>
      </c>
      <c r="F17" s="245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4" t="s">
        <v>10</v>
      </c>
      <c r="C18" s="245"/>
      <c r="D18" s="246">
        <f>+'Dramakan hosqer'!D30</f>
        <v>0</v>
      </c>
      <c r="E18" s="246">
        <f>D18-C18</f>
        <v>0</v>
      </c>
      <c r="F18" s="245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0"/>
      <c r="C19" s="245"/>
      <c r="D19" s="245">
        <f>+'Dramakan hosqer'!D31</f>
        <v>0</v>
      </c>
      <c r="E19" s="245">
        <f>D19-C19</f>
        <v>0</v>
      </c>
      <c r="F19" s="245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0"/>
      <c r="C20" s="245"/>
      <c r="D20" s="245">
        <f>+'Dramakan hosqer'!D32</f>
        <v>0</v>
      </c>
      <c r="E20" s="245">
        <f>D20-C20</f>
        <v>0</v>
      </c>
      <c r="F20" s="245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54">
        <f>+C22+C66+C79</f>
        <v>61436.900000000009</v>
      </c>
      <c r="D21" s="254">
        <f>+D22+D66+D79</f>
        <v>62160.6</v>
      </c>
      <c r="E21" s="254">
        <f t="shared" si="0"/>
        <v>723.69999999998981</v>
      </c>
      <c r="F21" s="230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54">
        <f>SUM(C23,C27:C32,C36:C60,C64:C65)</f>
        <v>61186.900000000009</v>
      </c>
      <c r="D22" s="254">
        <f>SUM(D23,D27:D32,D36:D60,D64:D65)</f>
        <v>61910.6</v>
      </c>
      <c r="E22" s="254">
        <f t="shared" si="0"/>
        <v>723.69999999998981</v>
      </c>
      <c r="F22" s="230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1" t="s">
        <v>12</v>
      </c>
      <c r="C23" s="245">
        <f>+'Ekamutneri hamematakan'!C24</f>
        <v>49588.3</v>
      </c>
      <c r="D23" s="246">
        <f>+'Dramakan hosqer'!D35</f>
        <v>52885.5</v>
      </c>
      <c r="E23" s="246">
        <f t="shared" si="0"/>
        <v>3297.1999999999971</v>
      </c>
      <c r="F23" s="245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31"/>
      <c r="D24" s="258">
        <f>+'Dramakan hosqer'!D36</f>
        <v>0</v>
      </c>
      <c r="E24" s="258">
        <f t="shared" si="0"/>
        <v>0</v>
      </c>
      <c r="F24" s="231"/>
    </row>
    <row r="25" spans="1:20" ht="18" customHeight="1">
      <c r="A25" s="27">
        <v>1.1000000000000001</v>
      </c>
      <c r="B25" s="32" t="s">
        <v>13</v>
      </c>
      <c r="C25" s="231"/>
      <c r="D25" s="258">
        <f>+'Dramakan hosqer'!D37</f>
        <v>3800</v>
      </c>
      <c r="E25" s="258">
        <f t="shared" si="0"/>
        <v>3800</v>
      </c>
      <c r="F25" s="231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1"/>
      <c r="D26" s="258">
        <f>+'Dramakan hosqer'!D38</f>
        <v>0</v>
      </c>
      <c r="E26" s="258">
        <f t="shared" si="0"/>
        <v>0</v>
      </c>
      <c r="F26" s="231"/>
    </row>
    <row r="27" spans="1:20" s="58" customFormat="1" ht="18" customHeight="1">
      <c r="A27" s="61">
        <v>2</v>
      </c>
      <c r="B27" s="247" t="s">
        <v>15</v>
      </c>
      <c r="C27" s="245">
        <f>+'Ekamutneri hamematakan'!C28</f>
        <v>387.1</v>
      </c>
      <c r="D27" s="246">
        <f>+'Dramakan hosqer'!D39</f>
        <v>350.1</v>
      </c>
      <c r="E27" s="246">
        <f t="shared" si="0"/>
        <v>-37</v>
      </c>
      <c r="F27" s="245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7" t="s">
        <v>14</v>
      </c>
      <c r="C28" s="245">
        <f>+'Ekamutneri hamematakan'!C29</f>
        <v>156.30000000000001</v>
      </c>
      <c r="D28" s="246">
        <f>+'Dramakan hosqer'!D40</f>
        <v>132.80000000000001</v>
      </c>
      <c r="E28" s="246">
        <f t="shared" si="0"/>
        <v>-23.5</v>
      </c>
      <c r="F28" s="245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7" t="s">
        <v>16</v>
      </c>
      <c r="C29" s="245">
        <f>+'Ekamutneri hamematakan'!C30</f>
        <v>66.599999999999994</v>
      </c>
      <c r="D29" s="246">
        <f>+'Dramakan hosqer'!D41</f>
        <v>66.599999999999994</v>
      </c>
      <c r="E29" s="246">
        <f t="shared" si="0"/>
        <v>0</v>
      </c>
      <c r="F29" s="245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hidden="1" customHeight="1">
      <c r="A30" s="61">
        <v>5</v>
      </c>
      <c r="B30" s="247" t="s">
        <v>17</v>
      </c>
      <c r="C30" s="245"/>
      <c r="D30" s="246">
        <f>+'Dramakan hosqer'!D42</f>
        <v>0</v>
      </c>
      <c r="E30" s="246">
        <f t="shared" si="0"/>
        <v>0</v>
      </c>
      <c r="F30" s="245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7" t="s">
        <v>18</v>
      </c>
      <c r="C31" s="245"/>
      <c r="D31" s="246">
        <f>+'Dramakan hosqer'!D43</f>
        <v>0</v>
      </c>
      <c r="E31" s="246">
        <f t="shared" si="0"/>
        <v>0</v>
      </c>
      <c r="F31" s="245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7" t="s">
        <v>19</v>
      </c>
      <c r="C32" s="246">
        <f>SUM(C33:C35)</f>
        <v>123.5</v>
      </c>
      <c r="D32" s="246">
        <f>SUM(D33:D35)</f>
        <v>123.6</v>
      </c>
      <c r="E32" s="246">
        <f t="shared" si="0"/>
        <v>9.9999999999994316E-2</v>
      </c>
      <c r="F32" s="245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1">
        <f>+'Ekamutneri hamematakan'!C34</f>
        <v>57.599999999999994</v>
      </c>
      <c r="D33" s="258">
        <f>+'Dramakan hosqer'!D45</f>
        <v>57.6</v>
      </c>
      <c r="E33" s="258">
        <f t="shared" si="0"/>
        <v>0</v>
      </c>
      <c r="F33" s="231"/>
    </row>
    <row r="34" spans="1:20" s="34" customFormat="1" ht="18" customHeight="1">
      <c r="A34" s="27">
        <v>5.2</v>
      </c>
      <c r="B34" s="32" t="s">
        <v>21</v>
      </c>
      <c r="C34" s="231">
        <f>+'Ekamutneri hamematakan'!C35</f>
        <v>5.9</v>
      </c>
      <c r="D34" s="258">
        <f>+'Dramakan hosqer'!D46</f>
        <v>6</v>
      </c>
      <c r="E34" s="258">
        <f t="shared" si="0"/>
        <v>9.9999999999999645E-2</v>
      </c>
      <c r="F34" s="231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5.3</v>
      </c>
      <c r="B35" s="32" t="s">
        <v>22</v>
      </c>
      <c r="C35" s="231">
        <f>+'Ekamutneri hamematakan'!C36</f>
        <v>60</v>
      </c>
      <c r="D35" s="258">
        <f>+'Dramakan hosqer'!D47</f>
        <v>60</v>
      </c>
      <c r="E35" s="258">
        <f t="shared" si="0"/>
        <v>0</v>
      </c>
      <c r="F35" s="231"/>
      <c r="I35" s="137"/>
    </row>
    <row r="36" spans="1:20" s="58" customFormat="1" ht="18" customHeight="1">
      <c r="A36" s="61">
        <v>6</v>
      </c>
      <c r="B36" s="247" t="s">
        <v>23</v>
      </c>
      <c r="C36" s="245">
        <f>+'Ekamutneri hamematakan'!C37</f>
        <v>53</v>
      </c>
      <c r="D36" s="246">
        <f>+'Dramakan hosqer'!D48</f>
        <v>53</v>
      </c>
      <c r="E36" s="246">
        <f t="shared" si="0"/>
        <v>0</v>
      </c>
      <c r="F36" s="245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7" t="s">
        <v>30</v>
      </c>
      <c r="C37" s="245">
        <f>+'Ekamutneri hamematakan'!C38</f>
        <v>260</v>
      </c>
      <c r="D37" s="246">
        <f>+'Dramakan hosqer'!D49</f>
        <v>220</v>
      </c>
      <c r="E37" s="246">
        <f t="shared" si="0"/>
        <v>-40</v>
      </c>
      <c r="F37" s="245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7" t="s">
        <v>24</v>
      </c>
      <c r="C38" s="245">
        <f>+'Ekamutneri hamematakan'!C39</f>
        <v>50</v>
      </c>
      <c r="D38" s="246">
        <f>+'Dramakan hosqer'!D50</f>
        <v>50</v>
      </c>
      <c r="E38" s="246">
        <f t="shared" si="0"/>
        <v>0</v>
      </c>
      <c r="F38" s="245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customHeight="1">
      <c r="A39" s="61">
        <v>9</v>
      </c>
      <c r="B39" s="252" t="s">
        <v>75</v>
      </c>
      <c r="C39" s="245">
        <f>+'Ekamutneri hamematakan'!C40</f>
        <v>100</v>
      </c>
      <c r="D39" s="246">
        <f>+'Dramakan hosqer'!D51</f>
        <v>40</v>
      </c>
      <c r="E39" s="246">
        <f t="shared" si="0"/>
        <v>-60</v>
      </c>
      <c r="F39" s="245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47" t="s">
        <v>48</v>
      </c>
      <c r="C40" s="245">
        <f>+'Ekamutneri hamematakan'!C41</f>
        <v>50</v>
      </c>
      <c r="D40" s="246">
        <f>+'Dramakan hosqer'!D52</f>
        <v>15</v>
      </c>
      <c r="E40" s="246">
        <f t="shared" si="0"/>
        <v>-35</v>
      </c>
      <c r="F40" s="245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7" t="s">
        <v>120</v>
      </c>
      <c r="C41" s="245">
        <f>+'Ekamutneri hamematakan'!C42</f>
        <v>0</v>
      </c>
      <c r="D41" s="246">
        <f>+'Dramakan hosqer'!D53</f>
        <v>0</v>
      </c>
      <c r="E41" s="246">
        <f t="shared" si="0"/>
        <v>0</v>
      </c>
      <c r="F41" s="245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7" t="s">
        <v>121</v>
      </c>
      <c r="C42" s="245">
        <f>+'Ekamutneri hamematakan'!C43</f>
        <v>0</v>
      </c>
      <c r="D42" s="246">
        <f>+'Dramakan hosqer'!D54</f>
        <v>0</v>
      </c>
      <c r="E42" s="246">
        <f t="shared" si="0"/>
        <v>0</v>
      </c>
      <c r="F42" s="245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7" t="s">
        <v>25</v>
      </c>
      <c r="C43" s="245">
        <f>+'Ekamutneri hamematakan'!C44</f>
        <v>150</v>
      </c>
      <c r="D43" s="246">
        <f>+'Dramakan hosqer'!D55</f>
        <v>50</v>
      </c>
      <c r="E43" s="246">
        <f t="shared" si="0"/>
        <v>-100</v>
      </c>
      <c r="F43" s="245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7" t="s">
        <v>26</v>
      </c>
      <c r="C44" s="245">
        <f>+'Ekamutneri hamematakan'!C45</f>
        <v>52.3</v>
      </c>
      <c r="D44" s="246">
        <f>+'Dramakan hosqer'!D56</f>
        <v>39.200000000000003</v>
      </c>
      <c r="E44" s="246">
        <f t="shared" si="0"/>
        <v>-13.099999999999994</v>
      </c>
      <c r="F44" s="245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7" t="s">
        <v>67</v>
      </c>
      <c r="C45" s="245"/>
      <c r="D45" s="246">
        <f>+'Dramakan hosqer'!D57</f>
        <v>0</v>
      </c>
      <c r="E45" s="246">
        <f t="shared" si="0"/>
        <v>0</v>
      </c>
      <c r="F45" s="245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2" t="s">
        <v>54</v>
      </c>
      <c r="C46" s="245"/>
      <c r="D46" s="246">
        <f>+'Dramakan hosqer'!D58</f>
        <v>0</v>
      </c>
      <c r="E46" s="246">
        <f t="shared" si="0"/>
        <v>0</v>
      </c>
      <c r="F46" s="245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13</v>
      </c>
      <c r="B47" s="262" t="s">
        <v>45</v>
      </c>
      <c r="C47" s="245">
        <f>+'Ekamutneri hamematakan'!C48</f>
        <v>100</v>
      </c>
      <c r="D47" s="246">
        <f>+'Dramakan hosqer'!D59</f>
        <v>0</v>
      </c>
      <c r="E47" s="246">
        <f t="shared" si="0"/>
        <v>-100</v>
      </c>
      <c r="F47" s="245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14</v>
      </c>
      <c r="B48" s="262" t="s">
        <v>76</v>
      </c>
      <c r="C48" s="245">
        <f>+'Ekamutneri hamematakan'!C49</f>
        <v>15</v>
      </c>
      <c r="D48" s="246">
        <f>+'Dramakan hosqer'!D60</f>
        <v>20</v>
      </c>
      <c r="E48" s="246">
        <f t="shared" si="0"/>
        <v>5</v>
      </c>
      <c r="F48" s="245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15</v>
      </c>
      <c r="B49" s="262" t="s">
        <v>77</v>
      </c>
      <c r="C49" s="245">
        <f>+'Ekamutneri hamematakan'!C50</f>
        <v>95</v>
      </c>
      <c r="D49" s="246">
        <f>+'Dramakan hosqer'!D61</f>
        <v>95</v>
      </c>
      <c r="E49" s="246">
        <f t="shared" si="0"/>
        <v>0</v>
      </c>
      <c r="F49" s="245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47" t="s">
        <v>46</v>
      </c>
      <c r="C50" s="245">
        <f>+'Ekamutneri hamematakan'!C51</f>
        <v>3</v>
      </c>
      <c r="D50" s="246">
        <f>+'Dramakan hosqer'!D62</f>
        <v>3</v>
      </c>
      <c r="E50" s="246">
        <f t="shared" si="0"/>
        <v>0</v>
      </c>
      <c r="F50" s="245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7" t="s">
        <v>122</v>
      </c>
      <c r="C51" s="245"/>
      <c r="D51" s="246">
        <f>+'Dramakan hosqer'!D63</f>
        <v>0</v>
      </c>
      <c r="E51" s="246">
        <f t="shared" si="0"/>
        <v>0</v>
      </c>
      <c r="F51" s="245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7" t="s">
        <v>47</v>
      </c>
      <c r="C52" s="245"/>
      <c r="D52" s="246">
        <f>+'Dramakan hosqer'!D64</f>
        <v>0</v>
      </c>
      <c r="E52" s="246">
        <f t="shared" si="0"/>
        <v>0</v>
      </c>
      <c r="F52" s="245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7" t="s">
        <v>64</v>
      </c>
      <c r="C53" s="245"/>
      <c r="D53" s="246">
        <f>+'Dramakan hosqer'!D65</f>
        <v>0</v>
      </c>
      <c r="E53" s="246">
        <f t="shared" si="0"/>
        <v>0</v>
      </c>
      <c r="F53" s="245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9" t="s">
        <v>201</v>
      </c>
      <c r="C54" s="245"/>
      <c r="D54" s="246">
        <f>+'Dramakan hosqer'!D66</f>
        <v>0</v>
      </c>
      <c r="E54" s="246">
        <f t="shared" ref="E54:E55" si="1">D54-C54</f>
        <v>0</v>
      </c>
      <c r="F54" s="245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49" t="s">
        <v>202</v>
      </c>
      <c r="C55" s="245"/>
      <c r="D55" s="246">
        <f>+'Dramakan hosqer'!D67</f>
        <v>0</v>
      </c>
      <c r="E55" s="246">
        <f t="shared" si="1"/>
        <v>0</v>
      </c>
      <c r="F55" s="245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7" t="s">
        <v>78</v>
      </c>
      <c r="C56" s="245"/>
      <c r="D56" s="246">
        <f>+'Dramakan hosqer'!D68</f>
        <v>0</v>
      </c>
      <c r="E56" s="246">
        <f t="shared" si="0"/>
        <v>0</v>
      </c>
      <c r="F56" s="245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17</v>
      </c>
      <c r="B57" s="247" t="str">
        <f>+'Dramakan hosqer'!B69:C69</f>
        <v>Գույքագրման գծով</v>
      </c>
      <c r="C57" s="245">
        <f>+'Ekamutneri hamematakan'!C58</f>
        <v>10</v>
      </c>
      <c r="D57" s="246">
        <f>+'Dramakan hosqer'!D69</f>
        <v>30</v>
      </c>
      <c r="E57" s="246">
        <f t="shared" si="0"/>
        <v>20</v>
      </c>
      <c r="F57" s="245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18</v>
      </c>
      <c r="B58" s="250" t="s">
        <v>271</v>
      </c>
      <c r="C58" s="245">
        <f>+'Ekamutneri hamematakan'!C59</f>
        <v>2700</v>
      </c>
      <c r="D58" s="245">
        <f>+'Dramakan hosqer'!D70</f>
        <v>0</v>
      </c>
      <c r="E58" s="245">
        <f>D58-C58</f>
        <v>-2700</v>
      </c>
      <c r="F58" s="245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19</v>
      </c>
      <c r="B59" s="250" t="s">
        <v>272</v>
      </c>
      <c r="C59" s="245">
        <f>+'Ekamutneri hamematakan'!C60</f>
        <v>7000</v>
      </c>
      <c r="D59" s="245">
        <f>+'Ekamut-caxs'!D73</f>
        <v>7500</v>
      </c>
      <c r="E59" s="245">
        <f>D59-C59</f>
        <v>500</v>
      </c>
      <c r="F59" s="245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customHeight="1">
      <c r="A60" s="61">
        <v>20</v>
      </c>
      <c r="B60" s="253" t="s">
        <v>35</v>
      </c>
      <c r="C60" s="246">
        <f>SUM(C61:C63)</f>
        <v>0</v>
      </c>
      <c r="D60" s="246">
        <f>SUM(D61:D63)</f>
        <v>10</v>
      </c>
      <c r="E60" s="245">
        <f>D60-C60</f>
        <v>10</v>
      </c>
      <c r="F60" s="245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2" t="s">
        <v>36</v>
      </c>
      <c r="C61" s="231"/>
      <c r="D61" s="258">
        <f>+'Dramakan hosqer'!D75</f>
        <v>0</v>
      </c>
      <c r="E61" s="231">
        <f>D61-C61</f>
        <v>0</v>
      </c>
      <c r="F61" s="231"/>
      <c r="G61" s="163"/>
      <c r="H61" s="160"/>
      <c r="I61" s="160"/>
      <c r="J61" s="160"/>
      <c r="K61" s="160"/>
      <c r="L61" s="160"/>
      <c r="M61" s="160"/>
      <c r="N61" s="164"/>
      <c r="O61" s="164"/>
      <c r="P61" s="164"/>
      <c r="Q61" s="164"/>
      <c r="R61" s="164"/>
      <c r="S61" s="164"/>
      <c r="T61" s="164"/>
    </row>
    <row r="62" spans="1:20" s="157" customFormat="1" ht="18.75" hidden="1" customHeight="1">
      <c r="A62" s="14">
        <v>32.200000000000003</v>
      </c>
      <c r="B62" s="162" t="s">
        <v>49</v>
      </c>
      <c r="C62" s="231"/>
      <c r="D62" s="258">
        <f>+'Dramakan hosqer'!D76</f>
        <v>0</v>
      </c>
      <c r="E62" s="258">
        <f t="shared" si="0"/>
        <v>0</v>
      </c>
      <c r="F62" s="231"/>
      <c r="G62" s="163"/>
      <c r="H62" s="160"/>
      <c r="I62" s="160"/>
      <c r="J62" s="160"/>
      <c r="K62" s="160"/>
      <c r="L62" s="160"/>
      <c r="M62" s="160"/>
      <c r="N62" s="164"/>
      <c r="O62" s="164"/>
      <c r="P62" s="164"/>
      <c r="Q62" s="164"/>
      <c r="R62" s="164"/>
      <c r="S62" s="164"/>
      <c r="T62" s="164"/>
    </row>
    <row r="63" spans="1:20" s="157" customFormat="1" ht="18" customHeight="1">
      <c r="A63" s="14">
        <v>20.100000000000001</v>
      </c>
      <c r="B63" s="165" t="s">
        <v>85</v>
      </c>
      <c r="C63" s="231"/>
      <c r="D63" s="258">
        <f>+'Dramakan hosqer'!D77</f>
        <v>10</v>
      </c>
      <c r="E63" s="258">
        <f t="shared" si="0"/>
        <v>10</v>
      </c>
      <c r="F63" s="231"/>
      <c r="G63" s="163"/>
      <c r="H63" s="160"/>
      <c r="I63" s="160"/>
      <c r="J63" s="160"/>
      <c r="K63" s="160"/>
      <c r="L63" s="160"/>
      <c r="M63" s="160"/>
      <c r="N63" s="164"/>
      <c r="O63" s="164"/>
      <c r="P63" s="164"/>
      <c r="Q63" s="164"/>
      <c r="R63" s="164"/>
      <c r="S63" s="164"/>
      <c r="T63" s="164"/>
    </row>
    <row r="64" spans="1:20" s="58" customFormat="1" ht="18" customHeight="1">
      <c r="A64" s="71">
        <v>21</v>
      </c>
      <c r="B64" s="253" t="s">
        <v>37</v>
      </c>
      <c r="C64" s="245">
        <v>226.8</v>
      </c>
      <c r="D64" s="246">
        <f>+'Dramakan hosqer'!D78</f>
        <v>226.8</v>
      </c>
      <c r="E64" s="246">
        <f t="shared" si="0"/>
        <v>0</v>
      </c>
      <c r="F64" s="245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8" t="s">
        <v>86</v>
      </c>
      <c r="C65" s="245"/>
      <c r="D65" s="246">
        <f>+'Dramakan hosqer'!D79</f>
        <v>0</v>
      </c>
      <c r="E65" s="246">
        <f t="shared" si="0"/>
        <v>0</v>
      </c>
      <c r="F65" s="245"/>
      <c r="G65" s="113" t="s">
        <v>217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1" t="s">
        <v>57</v>
      </c>
      <c r="B66" s="13" t="s">
        <v>60</v>
      </c>
      <c r="C66" s="254">
        <f>+C67+C75</f>
        <v>250</v>
      </c>
      <c r="D66" s="254">
        <f>+D67+D75</f>
        <v>250</v>
      </c>
      <c r="E66" s="254">
        <f t="shared" si="0"/>
        <v>0</v>
      </c>
      <c r="F66" s="230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55" t="s">
        <v>91</v>
      </c>
      <c r="C67" s="246">
        <f>SUM(C68:C74)</f>
        <v>250</v>
      </c>
      <c r="D67" s="246">
        <f>SUM(D68:D74)</f>
        <v>250</v>
      </c>
      <c r="E67" s="246">
        <f t="shared" si="0"/>
        <v>0</v>
      </c>
      <c r="F67" s="245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6" t="s">
        <v>87</v>
      </c>
      <c r="C68" s="245"/>
      <c r="D68" s="246">
        <f>+'Dramakan hosqer'!D82</f>
        <v>0</v>
      </c>
      <c r="E68" s="246">
        <f t="shared" ref="E68:E82" si="2">D68-C68</f>
        <v>0</v>
      </c>
      <c r="F68" s="245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6" t="s">
        <v>88</v>
      </c>
      <c r="C69" s="245"/>
      <c r="D69" s="246">
        <f>+'Dramakan hosqer'!D83</f>
        <v>0</v>
      </c>
      <c r="E69" s="246">
        <f>D69-C69</f>
        <v>0</v>
      </c>
      <c r="F69" s="245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customHeight="1">
      <c r="A70" s="71">
        <v>1.1000000000000001</v>
      </c>
      <c r="B70" s="256" t="s">
        <v>89</v>
      </c>
      <c r="C70" s="245">
        <v>250</v>
      </c>
      <c r="D70" s="246">
        <f>+'Dramakan hosqer'!D84</f>
        <v>250</v>
      </c>
      <c r="E70" s="246">
        <f t="shared" si="2"/>
        <v>0</v>
      </c>
      <c r="F70" s="245" t="s">
        <v>275</v>
      </c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6" t="s">
        <v>203</v>
      </c>
      <c r="C71" s="245"/>
      <c r="D71" s="246">
        <f>+'Dramakan hosqer'!D85</f>
        <v>0</v>
      </c>
      <c r="E71" s="246">
        <f t="shared" ref="E71" si="3">D71-C71</f>
        <v>0</v>
      </c>
      <c r="F71" s="245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6" t="s">
        <v>65</v>
      </c>
      <c r="C72" s="245"/>
      <c r="D72" s="246">
        <f>+'Dramakan hosqer'!D86</f>
        <v>0</v>
      </c>
      <c r="E72" s="246">
        <f t="shared" si="2"/>
        <v>0</v>
      </c>
      <c r="F72" s="245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7" t="s">
        <v>66</v>
      </c>
      <c r="C73" s="245"/>
      <c r="D73" s="245">
        <f>+'Dramakan hosqer'!D87</f>
        <v>0</v>
      </c>
      <c r="E73" s="245">
        <f>D73-C73</f>
        <v>0</v>
      </c>
      <c r="F73" s="245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7"/>
      <c r="C74" s="245"/>
      <c r="D74" s="245">
        <f>+'Dramakan hosqer'!D88</f>
        <v>0</v>
      </c>
      <c r="E74" s="245">
        <f t="shared" ref="E74" si="4">D74-C74</f>
        <v>0</v>
      </c>
      <c r="F74" s="245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6" t="s">
        <v>90</v>
      </c>
      <c r="C75" s="246">
        <f>SUM(C76:C78)</f>
        <v>0</v>
      </c>
      <c r="D75" s="246">
        <f>SUM(D76:D78)</f>
        <v>0</v>
      </c>
      <c r="E75" s="245">
        <f>D75-C75</f>
        <v>0</v>
      </c>
      <c r="F75" s="245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5" t="s">
        <v>62</v>
      </c>
      <c r="C76" s="245"/>
      <c r="D76" s="246">
        <f>+'Dramakan hosqer'!D90</f>
        <v>0</v>
      </c>
      <c r="E76" s="246">
        <f t="shared" si="2"/>
        <v>0</v>
      </c>
      <c r="F76" s="245"/>
      <c r="G76" s="168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5" t="s">
        <v>61</v>
      </c>
      <c r="C77" s="245"/>
      <c r="D77" s="246">
        <f>+'Dramakan hosqer'!D91</f>
        <v>0</v>
      </c>
      <c r="E77" s="246">
        <f t="shared" si="2"/>
        <v>0</v>
      </c>
      <c r="F77" s="245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5" t="s">
        <v>50</v>
      </c>
      <c r="C78" s="245"/>
      <c r="D78" s="246">
        <f>+'Dramakan hosqer'!D92</f>
        <v>0</v>
      </c>
      <c r="E78" s="246">
        <f t="shared" si="2"/>
        <v>0</v>
      </c>
      <c r="F78" s="245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hidden="1" customHeight="1">
      <c r="A79" s="161" t="s">
        <v>58</v>
      </c>
      <c r="B79" s="13" t="s">
        <v>132</v>
      </c>
      <c r="C79" s="254">
        <f>SUM(C80:C81)</f>
        <v>0</v>
      </c>
      <c r="D79" s="254">
        <f>SUM(D80:D81)</f>
        <v>0</v>
      </c>
      <c r="E79" s="254">
        <f t="shared" si="2"/>
        <v>0</v>
      </c>
      <c r="F79" s="230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1" t="str">
        <f>+'Dramakan hosqer'!B94</f>
        <v>Աշխատավարձի գծով</v>
      </c>
      <c r="C80" s="245"/>
      <c r="D80" s="245">
        <f>+'Dramakan hosqer'!D94</f>
        <v>0</v>
      </c>
      <c r="E80" s="245">
        <f>D80-C80</f>
        <v>0</v>
      </c>
      <c r="F80" s="245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1">
        <f>+'Dramakan hosqer'!B95</f>
        <v>0</v>
      </c>
      <c r="C81" s="245"/>
      <c r="D81" s="245">
        <f>+'Dramakan hosqer'!D95</f>
        <v>0</v>
      </c>
      <c r="E81" s="245">
        <f>D81-C81</f>
        <v>0</v>
      </c>
      <c r="F81" s="245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4">
        <f>C6+C7-C21</f>
        <v>245.49999999999272</v>
      </c>
      <c r="D82" s="254">
        <f>D6+D7-D21</f>
        <v>413.30000000000291</v>
      </c>
      <c r="E82" s="254">
        <f t="shared" si="2"/>
        <v>167.80000000001019</v>
      </c>
      <c r="F82" s="230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8" t="str">
        <f>+'Ekamut-caxs'!C81</f>
        <v>Ն.Քալանթարյան</v>
      </c>
      <c r="E84" s="515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7" t="s">
        <v>96</v>
      </c>
      <c r="E85" s="517"/>
      <c r="F85" s="350"/>
    </row>
    <row r="86" spans="1:20" s="19" customFormat="1" ht="22.5" customHeight="1">
      <c r="A86" s="20"/>
      <c r="B86" s="39" t="s">
        <v>6</v>
      </c>
      <c r="C86" s="20"/>
      <c r="D86" s="515" t="str">
        <f>+'Ekamut-caxs'!C83</f>
        <v>Ա.Թորոսյան</v>
      </c>
      <c r="E86" s="515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7" t="s">
        <v>96</v>
      </c>
      <c r="E87" s="517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2vTg0tKgdCT+9qy/7tafNwpS0R5r0tLQmKK++K8pRM987m0rotZCDElE91dmm9I9OnPKfCy2UNPV+VXnsGtdhA==" saltValue="6+HjY8xoDdCIlbq/GwdnV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2" workbookViewId="0">
      <selection activeCell="D77" sqref="D77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7" customFormat="1" ht="22.5" customHeight="1">
      <c r="A1" s="525" t="s">
        <v>69</v>
      </c>
      <c r="B1" s="525"/>
      <c r="C1" s="525"/>
      <c r="D1" s="525"/>
      <c r="E1" s="525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</row>
    <row r="2" spans="1:22" s="139" customFormat="1" ht="33" customHeight="1">
      <c r="A2" s="526" t="str">
        <f>+'Ekamut-caxs'!A14:D14</f>
        <v xml:space="preserve">«Շախմատի Երևանի բարձրագույն վարպետության մարզադպրոց» ՀՈԱԿ-ի </v>
      </c>
      <c r="B2" s="527"/>
      <c r="C2" s="527"/>
      <c r="D2" s="527"/>
      <c r="E2" s="52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8" t="s">
        <v>136</v>
      </c>
      <c r="B3" s="528"/>
      <c r="C3" s="528"/>
      <c r="D3" s="528"/>
      <c r="E3" s="52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1" customFormat="1" ht="16.5" customHeight="1">
      <c r="A4" s="529" t="s">
        <v>257</v>
      </c>
      <c r="B4" s="529"/>
      <c r="C4" s="529"/>
      <c r="D4" s="529"/>
      <c r="E4" s="529"/>
      <c r="F4" s="178"/>
      <c r="G4" s="179"/>
      <c r="H4" s="179"/>
      <c r="I4" s="179"/>
      <c r="J4" s="179"/>
      <c r="K4" s="179"/>
      <c r="L4" s="179"/>
      <c r="M4" s="180"/>
      <c r="N4" s="180"/>
      <c r="O4" s="180"/>
      <c r="P4" s="180"/>
      <c r="Q4" s="180"/>
      <c r="R4" s="180"/>
      <c r="S4" s="180"/>
      <c r="T4" s="180"/>
      <c r="U4" s="180"/>
      <c r="V4" s="180"/>
    </row>
    <row r="5" spans="1:22" ht="13.5" customHeight="1">
      <c r="D5" s="182"/>
      <c r="E5" s="182" t="s">
        <v>128</v>
      </c>
    </row>
    <row r="6" spans="1:22" s="187" customFormat="1" ht="56.25" customHeight="1">
      <c r="A6" s="183" t="s">
        <v>3</v>
      </c>
      <c r="B6" s="184" t="s">
        <v>137</v>
      </c>
      <c r="C6" s="183" t="s">
        <v>138</v>
      </c>
      <c r="D6" s="183" t="s">
        <v>139</v>
      </c>
      <c r="E6" s="185" t="s">
        <v>140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</row>
    <row r="7" spans="1:22" s="139" customFormat="1" ht="21.75" customHeight="1">
      <c r="A7" s="520" t="s">
        <v>141</v>
      </c>
      <c r="B7" s="521"/>
      <c r="C7" s="521"/>
      <c r="D7" s="212"/>
      <c r="E7" s="21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1.75" customHeight="1">
      <c r="A8" s="188">
        <v>1</v>
      </c>
      <c r="B8" s="189" t="s">
        <v>142</v>
      </c>
      <c r="C8" s="188"/>
      <c r="D8" s="190">
        <f>SUM(D9:D29)</f>
        <v>36</v>
      </c>
      <c r="E8" s="191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hidden="1" customHeight="1">
      <c r="A9" s="192">
        <v>1.1000000000000001</v>
      </c>
      <c r="B9" s="193" t="s">
        <v>143</v>
      </c>
      <c r="C9" s="192" t="s">
        <v>144</v>
      </c>
      <c r="D9" s="31"/>
      <c r="E9" s="31"/>
    </row>
    <row r="10" spans="1:22" ht="27" hidden="1" customHeight="1">
      <c r="A10" s="192">
        <v>1.2</v>
      </c>
      <c r="B10" s="193" t="s">
        <v>145</v>
      </c>
      <c r="C10" s="192" t="s">
        <v>146</v>
      </c>
      <c r="D10" s="31"/>
      <c r="E10" s="31"/>
    </row>
    <row r="11" spans="1:22" ht="27" hidden="1" customHeight="1">
      <c r="A11" s="192">
        <v>1.3</v>
      </c>
      <c r="B11" s="193" t="s">
        <v>147</v>
      </c>
      <c r="C11" s="192" t="s">
        <v>148</v>
      </c>
      <c r="D11" s="31"/>
      <c r="E11" s="31"/>
    </row>
    <row r="12" spans="1:22" ht="27" hidden="1" customHeight="1">
      <c r="A12" s="192">
        <v>1.4</v>
      </c>
      <c r="B12" s="194" t="s">
        <v>149</v>
      </c>
      <c r="C12" s="195" t="s">
        <v>150</v>
      </c>
      <c r="D12" s="31"/>
      <c r="E12" s="31"/>
    </row>
    <row r="13" spans="1:22" ht="27" hidden="1" customHeight="1">
      <c r="A13" s="192">
        <v>1.5</v>
      </c>
      <c r="B13" s="194"/>
      <c r="C13" s="192" t="s">
        <v>151</v>
      </c>
      <c r="D13" s="31"/>
      <c r="E13" s="31"/>
    </row>
    <row r="14" spans="1:22" ht="18" hidden="1" customHeight="1">
      <c r="A14" s="192">
        <v>1.6</v>
      </c>
      <c r="B14" s="193" t="s">
        <v>210</v>
      </c>
      <c r="C14" s="192" t="s">
        <v>152</v>
      </c>
      <c r="D14" s="31"/>
      <c r="E14" s="31"/>
    </row>
    <row r="15" spans="1:22" ht="33.75" hidden="1" customHeight="1">
      <c r="A15" s="192">
        <v>1.7</v>
      </c>
      <c r="B15" s="194"/>
      <c r="C15" s="192" t="s">
        <v>175</v>
      </c>
      <c r="D15" s="31"/>
      <c r="E15" s="31"/>
    </row>
    <row r="16" spans="1:22" ht="22.5" hidden="1" customHeight="1">
      <c r="A16" s="192">
        <v>1.8</v>
      </c>
      <c r="B16" s="194"/>
      <c r="C16" s="196" t="s">
        <v>174</v>
      </c>
      <c r="D16" s="31"/>
      <c r="E16" s="31"/>
    </row>
    <row r="17" spans="1:22" ht="18" hidden="1" customHeight="1">
      <c r="A17" s="192">
        <v>1.9</v>
      </c>
      <c r="B17" s="194"/>
      <c r="C17" s="196"/>
      <c r="D17" s="31"/>
      <c r="E17" s="31"/>
    </row>
    <row r="18" spans="1:22" ht="18" hidden="1" customHeight="1">
      <c r="A18" s="197">
        <v>2</v>
      </c>
      <c r="B18" s="194"/>
      <c r="C18" s="196"/>
      <c r="D18" s="31"/>
      <c r="E18" s="31"/>
    </row>
    <row r="19" spans="1:22" ht="18" hidden="1" customHeight="1">
      <c r="A19" s="192">
        <v>2.1</v>
      </c>
      <c r="B19" s="194"/>
      <c r="C19" s="196"/>
      <c r="D19" s="31"/>
      <c r="E19" s="31"/>
    </row>
    <row r="20" spans="1:22" ht="18" hidden="1" customHeight="1">
      <c r="A20" s="192">
        <v>2.2000000000000002</v>
      </c>
      <c r="B20" s="194"/>
      <c r="C20" s="196"/>
      <c r="D20" s="31"/>
      <c r="E20" s="31"/>
    </row>
    <row r="21" spans="1:22" ht="18" hidden="1" customHeight="1">
      <c r="A21" s="192">
        <v>2.2999999999999998</v>
      </c>
      <c r="B21" s="194"/>
      <c r="C21" s="196"/>
      <c r="D21" s="31"/>
      <c r="E21" s="31"/>
    </row>
    <row r="22" spans="1:22" ht="27.75" hidden="1" customHeight="1">
      <c r="A22" s="192">
        <v>2.4</v>
      </c>
      <c r="B22" s="194"/>
      <c r="C22" s="196"/>
      <c r="D22" s="31"/>
      <c r="E22" s="31"/>
    </row>
    <row r="23" spans="1:22" ht="27.75" hidden="1" customHeight="1">
      <c r="A23" s="192">
        <v>2.5</v>
      </c>
      <c r="B23" s="194" t="s">
        <v>153</v>
      </c>
      <c r="C23" s="192" t="s">
        <v>36</v>
      </c>
      <c r="D23" s="31"/>
      <c r="E23" s="31"/>
    </row>
    <row r="24" spans="1:22" ht="27.75" hidden="1" customHeight="1">
      <c r="A24" s="192">
        <v>2.6</v>
      </c>
      <c r="B24" s="194" t="s">
        <v>153</v>
      </c>
      <c r="C24" s="192" t="s">
        <v>49</v>
      </c>
      <c r="D24" s="31"/>
      <c r="E24" s="31"/>
    </row>
    <row r="25" spans="1:22" ht="27.75" customHeight="1">
      <c r="A25" s="192">
        <v>2.7</v>
      </c>
      <c r="B25" s="194" t="s">
        <v>153</v>
      </c>
      <c r="C25" s="192" t="s">
        <v>154</v>
      </c>
      <c r="D25" s="31">
        <v>0.2</v>
      </c>
      <c r="E25" s="31"/>
    </row>
    <row r="26" spans="1:22" ht="27.75" hidden="1" customHeight="1">
      <c r="A26" s="192">
        <v>2.8</v>
      </c>
      <c r="B26" s="194" t="s">
        <v>153</v>
      </c>
      <c r="C26" s="192" t="s">
        <v>155</v>
      </c>
      <c r="D26" s="31"/>
      <c r="E26" s="31"/>
    </row>
    <row r="27" spans="1:22" ht="27" customHeight="1">
      <c r="A27" s="192">
        <v>2.9</v>
      </c>
      <c r="B27" s="193" t="s">
        <v>156</v>
      </c>
      <c r="C27" s="192" t="s">
        <v>157</v>
      </c>
      <c r="D27" s="31">
        <v>35.799999999999997</v>
      </c>
      <c r="E27" s="31"/>
    </row>
    <row r="28" spans="1:22" ht="26.25" hidden="1" customHeight="1">
      <c r="A28" s="198">
        <v>2.1</v>
      </c>
      <c r="B28" s="194" t="s">
        <v>158</v>
      </c>
      <c r="C28" s="192" t="s">
        <v>159</v>
      </c>
      <c r="D28" s="31"/>
      <c r="E28" s="31"/>
    </row>
    <row r="29" spans="1:22" ht="26.25" hidden="1" customHeight="1">
      <c r="A29" s="198">
        <v>2.11</v>
      </c>
      <c r="B29" s="194"/>
      <c r="C29" s="196" t="s">
        <v>160</v>
      </c>
      <c r="D29" s="31"/>
      <c r="E29" s="31"/>
    </row>
    <row r="30" spans="1:22" s="167" customFormat="1" ht="34.5" hidden="1" customHeight="1">
      <c r="A30" s="188">
        <v>2</v>
      </c>
      <c r="B30" s="199" t="s">
        <v>161</v>
      </c>
      <c r="C30" s="188"/>
      <c r="D30" s="190">
        <f>SUM(D31:D33)</f>
        <v>0</v>
      </c>
      <c r="E30" s="191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192">
        <v>2.1</v>
      </c>
      <c r="B31" s="194"/>
      <c r="C31" s="192" t="s">
        <v>162</v>
      </c>
      <c r="D31" s="31"/>
      <c r="E31" s="31"/>
    </row>
    <row r="32" spans="1:22" ht="21" hidden="1" customHeight="1">
      <c r="A32" s="192">
        <v>2.2000000000000002</v>
      </c>
      <c r="B32" s="194" t="s">
        <v>163</v>
      </c>
      <c r="C32" s="192" t="s">
        <v>164</v>
      </c>
      <c r="D32" s="31"/>
      <c r="E32" s="31"/>
    </row>
    <row r="33" spans="1:22" ht="26.25" hidden="1" customHeight="1">
      <c r="A33" s="192">
        <v>2.2999999999999998</v>
      </c>
      <c r="B33" s="194" t="s">
        <v>163</v>
      </c>
      <c r="C33" s="192" t="s">
        <v>165</v>
      </c>
      <c r="D33" s="31"/>
      <c r="E33" s="200"/>
    </row>
    <row r="34" spans="1:22" s="177" customFormat="1" ht="21.75" customHeight="1">
      <c r="A34" s="60"/>
      <c r="B34" s="201" t="s">
        <v>71</v>
      </c>
      <c r="C34" s="202"/>
      <c r="D34" s="203">
        <f>D8+D30</f>
        <v>36</v>
      </c>
      <c r="E34" s="204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76"/>
      <c r="T34" s="176"/>
      <c r="U34" s="176"/>
      <c r="V34" s="176"/>
    </row>
    <row r="35" spans="1:22" s="139" customFormat="1" ht="33.75" customHeight="1">
      <c r="A35" s="520" t="s">
        <v>166</v>
      </c>
      <c r="B35" s="521"/>
      <c r="C35" s="521"/>
      <c r="D35" s="212"/>
      <c r="E35" s="212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2">
        <v>1.1000000000000001</v>
      </c>
      <c r="B36" s="193" t="s">
        <v>143</v>
      </c>
      <c r="C36" s="192" t="s">
        <v>144</v>
      </c>
      <c r="D36" s="31">
        <v>67.3</v>
      </c>
      <c r="E36" s="31"/>
    </row>
    <row r="37" spans="1:22" ht="21" customHeight="1">
      <c r="A37" s="192">
        <v>1.2</v>
      </c>
      <c r="B37" s="193" t="s">
        <v>145</v>
      </c>
      <c r="C37" s="192" t="s">
        <v>146</v>
      </c>
      <c r="D37" s="31">
        <v>22.7</v>
      </c>
      <c r="E37" s="31"/>
    </row>
    <row r="38" spans="1:22" ht="21" customHeight="1">
      <c r="A38" s="192">
        <v>1.3</v>
      </c>
      <c r="B38" s="193" t="s">
        <v>147</v>
      </c>
      <c r="C38" s="192" t="s">
        <v>148</v>
      </c>
      <c r="D38" s="31">
        <v>14</v>
      </c>
      <c r="E38" s="31"/>
    </row>
    <row r="39" spans="1:22" ht="21" hidden="1" customHeight="1">
      <c r="A39" s="192">
        <v>1.4</v>
      </c>
      <c r="B39" s="194" t="s">
        <v>149</v>
      </c>
      <c r="C39" s="195" t="s">
        <v>150</v>
      </c>
      <c r="D39" s="31"/>
      <c r="E39" s="31"/>
    </row>
    <row r="40" spans="1:22" ht="21" hidden="1" customHeight="1">
      <c r="A40" s="192">
        <v>1.5</v>
      </c>
      <c r="B40" s="194"/>
      <c r="C40" s="192" t="s">
        <v>151</v>
      </c>
      <c r="D40" s="31"/>
      <c r="E40" s="31"/>
    </row>
    <row r="41" spans="1:22" ht="20.25" customHeight="1">
      <c r="A41" s="192">
        <v>1.6</v>
      </c>
      <c r="B41" s="193" t="s">
        <v>210</v>
      </c>
      <c r="C41" s="192" t="s">
        <v>152</v>
      </c>
      <c r="D41" s="31">
        <v>10.3</v>
      </c>
      <c r="E41" s="31"/>
    </row>
    <row r="42" spans="1:22" ht="33.75" hidden="1" customHeight="1">
      <c r="A42" s="192">
        <v>1.7</v>
      </c>
      <c r="B42" s="194"/>
      <c r="C42" s="192" t="s">
        <v>175</v>
      </c>
      <c r="D42" s="31"/>
      <c r="E42" s="31"/>
    </row>
    <row r="43" spans="1:22" ht="23.25" hidden="1" customHeight="1">
      <c r="A43" s="192">
        <v>1.8</v>
      </c>
      <c r="B43" s="194"/>
      <c r="C43" s="196" t="s">
        <v>174</v>
      </c>
      <c r="D43" s="31"/>
      <c r="E43" s="31"/>
    </row>
    <row r="44" spans="1:22" ht="23.25" hidden="1" customHeight="1">
      <c r="A44" s="192">
        <v>1.9</v>
      </c>
      <c r="B44" s="194"/>
      <c r="C44" s="194" t="s">
        <v>269</v>
      </c>
      <c r="D44" s="31"/>
      <c r="E44" s="31"/>
      <c r="F44" s="19">
        <v>2036.2</v>
      </c>
    </row>
    <row r="45" spans="1:22" ht="23.25" hidden="1" customHeight="1">
      <c r="A45" s="197">
        <v>2</v>
      </c>
      <c r="B45" s="194"/>
      <c r="C45" s="196"/>
      <c r="D45" s="31"/>
      <c r="E45" s="31"/>
    </row>
    <row r="46" spans="1:22" ht="23.25" hidden="1" customHeight="1">
      <c r="A46" s="192">
        <v>2.1</v>
      </c>
      <c r="B46" s="194"/>
      <c r="C46" s="196"/>
      <c r="D46" s="31"/>
      <c r="E46" s="31"/>
    </row>
    <row r="47" spans="1:22" ht="21" hidden="1" customHeight="1">
      <c r="A47" s="192">
        <v>2.2000000000000002</v>
      </c>
      <c r="B47" s="194" t="s">
        <v>153</v>
      </c>
      <c r="C47" s="192" t="s">
        <v>36</v>
      </c>
      <c r="D47" s="31"/>
      <c r="E47" s="31"/>
    </row>
    <row r="48" spans="1:22" ht="21" hidden="1" customHeight="1">
      <c r="A48" s="192">
        <v>2.2999999999999998</v>
      </c>
      <c r="B48" s="194" t="s">
        <v>153</v>
      </c>
      <c r="C48" s="192" t="s">
        <v>49</v>
      </c>
      <c r="D48" s="31"/>
      <c r="E48" s="31"/>
    </row>
    <row r="49" spans="1:22" ht="21" hidden="1" customHeight="1">
      <c r="A49" s="192">
        <v>2.4</v>
      </c>
      <c r="B49" s="194" t="s">
        <v>153</v>
      </c>
      <c r="C49" s="192" t="s">
        <v>154</v>
      </c>
      <c r="D49" s="31"/>
      <c r="E49" s="31"/>
    </row>
    <row r="50" spans="1:22" ht="24" hidden="1" customHeight="1">
      <c r="A50" s="192">
        <v>2.5</v>
      </c>
      <c r="B50" s="194" t="s">
        <v>153</v>
      </c>
      <c r="C50" s="192" t="s">
        <v>155</v>
      </c>
      <c r="D50" s="31"/>
      <c r="E50" s="31"/>
    </row>
    <row r="51" spans="1:22" ht="24" hidden="1" customHeight="1">
      <c r="A51" s="192">
        <v>2.6</v>
      </c>
      <c r="B51" s="193" t="s">
        <v>156</v>
      </c>
      <c r="C51" s="192" t="s">
        <v>157</v>
      </c>
      <c r="D51" s="31"/>
      <c r="E51" s="31"/>
    </row>
    <row r="52" spans="1:22" ht="24" hidden="1" customHeight="1">
      <c r="A52" s="192">
        <v>2.7</v>
      </c>
      <c r="B52" s="194" t="s">
        <v>158</v>
      </c>
      <c r="C52" s="192" t="s">
        <v>159</v>
      </c>
      <c r="D52" s="31"/>
      <c r="E52" s="31"/>
    </row>
    <row r="53" spans="1:22" ht="24" customHeight="1">
      <c r="A53" s="192">
        <v>2.8</v>
      </c>
      <c r="B53" s="194"/>
      <c r="C53" s="196" t="s">
        <v>160</v>
      </c>
      <c r="D53" s="31">
        <v>112.5</v>
      </c>
      <c r="E53" s="31"/>
    </row>
    <row r="54" spans="1:22" ht="33" hidden="1" customHeight="1">
      <c r="A54" s="192"/>
      <c r="B54" s="189" t="s">
        <v>167</v>
      </c>
      <c r="C54" s="30"/>
      <c r="D54" s="190">
        <f>SUM(D55:D58)</f>
        <v>0</v>
      </c>
      <c r="E54" s="31"/>
    </row>
    <row r="55" spans="1:22" ht="33" hidden="1" customHeight="1">
      <c r="A55" s="192">
        <v>1.1000000000000001</v>
      </c>
      <c r="B55" s="232"/>
      <c r="C55" s="233" t="s">
        <v>173</v>
      </c>
      <c r="D55" s="197"/>
      <c r="E55" s="31"/>
      <c r="F55" s="156"/>
    </row>
    <row r="56" spans="1:22" ht="30" hidden="1" customHeight="1">
      <c r="A56" s="192">
        <v>1.2</v>
      </c>
      <c r="B56" s="205"/>
      <c r="C56" s="192" t="s">
        <v>162</v>
      </c>
      <c r="D56" s="31"/>
      <c r="E56" s="192"/>
    </row>
    <row r="57" spans="1:22" ht="24.75" hidden="1" customHeight="1">
      <c r="A57" s="192">
        <v>1.3</v>
      </c>
      <c r="B57" s="194" t="s">
        <v>158</v>
      </c>
      <c r="C57" s="192" t="s">
        <v>164</v>
      </c>
      <c r="D57" s="31"/>
      <c r="E57" s="31"/>
    </row>
    <row r="58" spans="1:22" ht="24.75" hidden="1" customHeight="1">
      <c r="A58" s="192">
        <v>1.4</v>
      </c>
      <c r="B58" s="194" t="s">
        <v>158</v>
      </c>
      <c r="C58" s="192" t="s">
        <v>165</v>
      </c>
      <c r="D58" s="31"/>
      <c r="E58" s="31"/>
    </row>
    <row r="59" spans="1:22" s="177" customFormat="1" ht="29.25" customHeight="1">
      <c r="A59" s="206"/>
      <c r="B59" s="201" t="s">
        <v>71</v>
      </c>
      <c r="C59" s="207"/>
      <c r="D59" s="208">
        <f>SUM(D36:D54)</f>
        <v>226.8</v>
      </c>
      <c r="E59" s="209"/>
      <c r="F59" s="463">
        <f>+D59-D55</f>
        <v>226.8</v>
      </c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</row>
    <row r="60" spans="1:22" ht="10.5" customHeight="1"/>
    <row r="61" spans="1:22" ht="39" customHeight="1">
      <c r="C61" s="210" t="s">
        <v>168</v>
      </c>
    </row>
    <row r="62" spans="1:22" ht="59.25" customHeight="1">
      <c r="A62" s="211">
        <v>1</v>
      </c>
      <c r="B62" s="212" t="s">
        <v>258</v>
      </c>
      <c r="C62" s="208">
        <f>+'Dramakan hosqer'!D19</f>
        <v>496.5</v>
      </c>
      <c r="D62" s="522" t="s">
        <v>169</v>
      </c>
      <c r="E62" s="523"/>
    </row>
    <row r="63" spans="1:22" ht="36.75" customHeight="1"/>
    <row r="64" spans="1:22" s="167" customFormat="1" ht="25.5" customHeight="1">
      <c r="A64" s="213"/>
      <c r="B64" s="176" t="s">
        <v>2</v>
      </c>
      <c r="C64" s="214"/>
      <c r="D64" s="524" t="str">
        <f>+'Ekamut-caxs'!C81</f>
        <v>Ն.Քալանթարյան</v>
      </c>
      <c r="E64" s="524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7" customFormat="1" ht="12.75" customHeight="1">
      <c r="A65" s="213"/>
      <c r="C65" s="215"/>
      <c r="D65" s="519" t="s">
        <v>96</v>
      </c>
      <c r="E65" s="519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7" customFormat="1" ht="22.5" customHeight="1">
      <c r="A66" s="213"/>
      <c r="B66" s="176" t="s">
        <v>6</v>
      </c>
      <c r="C66" s="214"/>
      <c r="D66" s="524" t="str">
        <f>+'Ekamut-caxs'!C83</f>
        <v>Ա.Թորոսյան</v>
      </c>
      <c r="E66" s="524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7" customFormat="1" ht="13.5" customHeight="1">
      <c r="A67" s="213"/>
      <c r="B67" s="216"/>
      <c r="C67" s="213" t="s">
        <v>1</v>
      </c>
      <c r="D67" s="519" t="s">
        <v>96</v>
      </c>
      <c r="E67" s="519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6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hnjlo2IQz/A/oX7N7kwwvUzJw3xibmdu0lBo8HizRUVrfLOW4VsSMWyzNhcydXpSdu8dxJjbdAZR7wZZRsWVvA==" saltValue="VfJS7sJqb0trlMqsFuKsOA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E10" zoomScaleSheetLayoutView="100" workbookViewId="0">
      <selection activeCell="D77" sqref="D77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3" t="s">
        <v>69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  <c r="N1" s="533"/>
      <c r="O1" s="533"/>
    </row>
    <row r="2" spans="1:17" s="22" customFormat="1" ht="25.5" customHeight="1">
      <c r="A2" s="495" t="str">
        <f>+'Ekamut-caxs'!A14:D14</f>
        <v xml:space="preserve">«Շախմատի Երևանի բարձրագույն վարպետության մարզադպրոց»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495"/>
      <c r="O2" s="495"/>
      <c r="P2" s="21"/>
      <c r="Q2" s="21"/>
    </row>
    <row r="3" spans="1:17" ht="25.5" customHeight="1">
      <c r="A3" s="528" t="s">
        <v>259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</row>
    <row r="4" spans="1:17" ht="21" customHeight="1" thickBot="1">
      <c r="O4" s="146" t="s">
        <v>0</v>
      </c>
    </row>
    <row r="5" spans="1:17" ht="33.75" customHeight="1">
      <c r="A5" s="535" t="s">
        <v>133</v>
      </c>
      <c r="B5" s="537" t="s">
        <v>70</v>
      </c>
      <c r="C5" s="545" t="s">
        <v>215</v>
      </c>
      <c r="D5" s="539" t="s">
        <v>182</v>
      </c>
      <c r="E5" s="540"/>
      <c r="F5" s="540"/>
      <c r="G5" s="540"/>
      <c r="H5" s="540"/>
      <c r="I5" s="540"/>
      <c r="J5" s="540"/>
      <c r="K5" s="540"/>
      <c r="L5" s="540"/>
      <c r="M5" s="540"/>
      <c r="N5" s="541"/>
      <c r="O5" s="542" t="s">
        <v>135</v>
      </c>
    </row>
    <row r="6" spans="1:17" ht="78.75" customHeight="1">
      <c r="A6" s="536"/>
      <c r="B6" s="538"/>
      <c r="C6" s="546"/>
      <c r="D6" s="322" t="s">
        <v>211</v>
      </c>
      <c r="E6" s="321" t="s">
        <v>221</v>
      </c>
      <c r="F6" s="321" t="s">
        <v>222</v>
      </c>
      <c r="G6" s="321" t="s">
        <v>134</v>
      </c>
      <c r="H6" s="321" t="s">
        <v>185</v>
      </c>
      <c r="I6" s="321" t="s">
        <v>184</v>
      </c>
      <c r="J6" s="321" t="s">
        <v>119</v>
      </c>
      <c r="K6" s="279" t="s">
        <v>171</v>
      </c>
      <c r="L6" s="279" t="s">
        <v>263</v>
      </c>
      <c r="M6" s="279" t="s">
        <v>250</v>
      </c>
      <c r="N6" s="323" t="s">
        <v>183</v>
      </c>
      <c r="O6" s="543"/>
    </row>
    <row r="7" spans="1:17" ht="31.5" customHeight="1">
      <c r="A7" s="322">
        <v>1</v>
      </c>
      <c r="B7" s="339" t="s">
        <v>192</v>
      </c>
      <c r="C7" s="335">
        <v>41340.9</v>
      </c>
      <c r="D7" s="324">
        <v>7663.2</v>
      </c>
      <c r="E7" s="269"/>
      <c r="F7" s="269"/>
      <c r="G7" s="269">
        <v>81.400000000000006</v>
      </c>
      <c r="H7" s="269"/>
      <c r="I7" s="269"/>
      <c r="J7" s="269"/>
      <c r="K7" s="269"/>
      <c r="L7" s="458"/>
      <c r="M7" s="458"/>
      <c r="N7" s="325">
        <v>3800</v>
      </c>
      <c r="O7" s="332">
        <f>ROUND(SUM(C7:N7),1)</f>
        <v>52885.5</v>
      </c>
    </row>
    <row r="8" spans="1:17" ht="31.5" customHeight="1">
      <c r="A8" s="322">
        <v>1.1000000000000001</v>
      </c>
      <c r="B8" s="340" t="s">
        <v>119</v>
      </c>
      <c r="C8" s="338"/>
      <c r="D8" s="326" t="s">
        <v>177</v>
      </c>
      <c r="E8" s="291" t="s">
        <v>177</v>
      </c>
      <c r="F8" s="291" t="s">
        <v>177</v>
      </c>
      <c r="G8" s="291" t="s">
        <v>177</v>
      </c>
      <c r="H8" s="291" t="s">
        <v>177</v>
      </c>
      <c r="I8" s="291" t="s">
        <v>177</v>
      </c>
      <c r="J8" s="291" t="s">
        <v>177</v>
      </c>
      <c r="K8" s="291" t="s">
        <v>177</v>
      </c>
      <c r="L8" s="291" t="s">
        <v>177</v>
      </c>
      <c r="M8" s="459" t="s">
        <v>177</v>
      </c>
      <c r="N8" s="327" t="s">
        <v>177</v>
      </c>
      <c r="O8" s="333" t="s">
        <v>177</v>
      </c>
    </row>
    <row r="9" spans="1:17" ht="31.5" customHeight="1">
      <c r="A9" s="322">
        <v>1.2</v>
      </c>
      <c r="B9" s="340" t="s">
        <v>183</v>
      </c>
      <c r="C9" s="338"/>
      <c r="D9" s="326" t="s">
        <v>177</v>
      </c>
      <c r="E9" s="291" t="s">
        <v>177</v>
      </c>
      <c r="F9" s="291" t="s">
        <v>177</v>
      </c>
      <c r="G9" s="291" t="s">
        <v>177</v>
      </c>
      <c r="H9" s="291" t="s">
        <v>177</v>
      </c>
      <c r="I9" s="291" t="s">
        <v>177</v>
      </c>
      <c r="J9" s="291" t="s">
        <v>177</v>
      </c>
      <c r="K9" s="291" t="s">
        <v>177</v>
      </c>
      <c r="L9" s="291" t="s">
        <v>177</v>
      </c>
      <c r="M9" s="459" t="s">
        <v>177</v>
      </c>
      <c r="N9" s="327" t="s">
        <v>177</v>
      </c>
      <c r="O9" s="333" t="s">
        <v>177</v>
      </c>
    </row>
    <row r="10" spans="1:17" ht="31.5" customHeight="1">
      <c r="A10" s="322">
        <v>1.3</v>
      </c>
      <c r="B10" s="457" t="s">
        <v>249</v>
      </c>
      <c r="C10" s="338"/>
      <c r="D10" s="326" t="s">
        <v>177</v>
      </c>
      <c r="E10" s="291" t="s">
        <v>177</v>
      </c>
      <c r="F10" s="291" t="s">
        <v>177</v>
      </c>
      <c r="G10" s="291" t="s">
        <v>177</v>
      </c>
      <c r="H10" s="291" t="s">
        <v>177</v>
      </c>
      <c r="I10" s="291" t="s">
        <v>177</v>
      </c>
      <c r="J10" s="291" t="s">
        <v>177</v>
      </c>
      <c r="K10" s="291" t="s">
        <v>177</v>
      </c>
      <c r="L10" s="291" t="s">
        <v>177</v>
      </c>
      <c r="M10" s="459" t="s">
        <v>177</v>
      </c>
      <c r="N10" s="327" t="s">
        <v>177</v>
      </c>
      <c r="O10" s="333" t="s">
        <v>177</v>
      </c>
    </row>
    <row r="11" spans="1:17" ht="48" customHeight="1">
      <c r="A11" s="322">
        <v>1.4</v>
      </c>
      <c r="B11" s="464" t="s">
        <v>263</v>
      </c>
      <c r="C11" s="338"/>
      <c r="D11" s="326" t="s">
        <v>177</v>
      </c>
      <c r="E11" s="291" t="s">
        <v>177</v>
      </c>
      <c r="F11" s="291" t="s">
        <v>177</v>
      </c>
      <c r="G11" s="291" t="s">
        <v>177</v>
      </c>
      <c r="H11" s="291" t="s">
        <v>177</v>
      </c>
      <c r="I11" s="291" t="s">
        <v>177</v>
      </c>
      <c r="J11" s="291" t="s">
        <v>177</v>
      </c>
      <c r="K11" s="291" t="s">
        <v>177</v>
      </c>
      <c r="L11" s="291" t="s">
        <v>177</v>
      </c>
      <c r="M11" s="459" t="s">
        <v>177</v>
      </c>
      <c r="N11" s="327" t="s">
        <v>177</v>
      </c>
      <c r="O11" s="333" t="s">
        <v>177</v>
      </c>
    </row>
    <row r="12" spans="1:17" ht="33.75" customHeight="1">
      <c r="A12" s="322">
        <v>2</v>
      </c>
      <c r="B12" s="341" t="s">
        <v>93</v>
      </c>
      <c r="C12" s="336"/>
      <c r="D12" s="328"/>
      <c r="E12" s="291" t="s">
        <v>177</v>
      </c>
      <c r="F12" s="291" t="s">
        <v>177</v>
      </c>
      <c r="G12" s="291" t="s">
        <v>177</v>
      </c>
      <c r="H12" s="291" t="s">
        <v>177</v>
      </c>
      <c r="I12" s="291" t="s">
        <v>177</v>
      </c>
      <c r="J12" s="291" t="s">
        <v>177</v>
      </c>
      <c r="K12" s="291" t="s">
        <v>177</v>
      </c>
      <c r="L12" s="291" t="s">
        <v>177</v>
      </c>
      <c r="M12" s="459" t="s">
        <v>177</v>
      </c>
      <c r="N12" s="327" t="s">
        <v>177</v>
      </c>
      <c r="O12" s="332">
        <f>ROUND(SUM(C12:N12),1)</f>
        <v>0</v>
      </c>
    </row>
    <row r="13" spans="1:17" s="169" customFormat="1" ht="34.5" customHeight="1" thickBot="1">
      <c r="A13" s="342"/>
      <c r="B13" s="343" t="s">
        <v>71</v>
      </c>
      <c r="C13" s="337" t="s">
        <v>177</v>
      </c>
      <c r="D13" s="329" t="s">
        <v>177</v>
      </c>
      <c r="E13" s="330" t="s">
        <v>177</v>
      </c>
      <c r="F13" s="330" t="s">
        <v>177</v>
      </c>
      <c r="G13" s="330" t="s">
        <v>177</v>
      </c>
      <c r="H13" s="330" t="s">
        <v>177</v>
      </c>
      <c r="I13" s="330" t="s">
        <v>177</v>
      </c>
      <c r="J13" s="330" t="s">
        <v>177</v>
      </c>
      <c r="K13" s="330" t="s">
        <v>177</v>
      </c>
      <c r="L13" s="330" t="s">
        <v>177</v>
      </c>
      <c r="M13" s="460" t="s">
        <v>177</v>
      </c>
      <c r="N13" s="331" t="s">
        <v>177</v>
      </c>
      <c r="O13" s="334">
        <f>ROUND(SUM(O7:O12),1)</f>
        <v>52885.5</v>
      </c>
    </row>
    <row r="14" spans="1:17" s="169" customFormat="1" ht="34.5" customHeight="1">
      <c r="B14" s="236"/>
      <c r="C14" s="236"/>
      <c r="D14" s="237"/>
      <c r="E14" s="237"/>
      <c r="F14" s="237"/>
      <c r="G14" s="237"/>
      <c r="H14" s="175"/>
      <c r="I14" s="175"/>
      <c r="J14" s="239"/>
      <c r="K14" s="175"/>
      <c r="L14" s="175"/>
      <c r="M14" s="175"/>
      <c r="N14" s="237"/>
      <c r="O14" s="238"/>
    </row>
    <row r="15" spans="1:17" s="171" customFormat="1" ht="21" customHeight="1">
      <c r="B15" s="174"/>
      <c r="C15" s="174"/>
      <c r="D15" s="217"/>
      <c r="E15" s="217"/>
      <c r="F15" s="280"/>
      <c r="G15" s="220"/>
      <c r="H15" s="170"/>
      <c r="I15" s="170"/>
      <c r="J15" s="217"/>
      <c r="K15" s="544"/>
      <c r="L15" s="544"/>
      <c r="M15" s="544"/>
      <c r="N15" s="544"/>
      <c r="O15" s="266"/>
    </row>
    <row r="16" spans="1:17" s="169" customFormat="1" ht="69" customHeight="1">
      <c r="B16" s="530" t="s">
        <v>188</v>
      </c>
      <c r="C16" s="547"/>
      <c r="D16" s="531"/>
      <c r="E16" s="217"/>
      <c r="H16" s="217"/>
      <c r="I16" s="530" t="s">
        <v>187</v>
      </c>
      <c r="J16" s="531"/>
      <c r="K16" s="217"/>
      <c r="L16" s="217"/>
      <c r="M16" s="217"/>
      <c r="N16" s="217"/>
      <c r="O16" s="217"/>
    </row>
    <row r="17" spans="2:15" s="169" customFormat="1" ht="48" customHeight="1">
      <c r="B17" s="222" t="s">
        <v>172</v>
      </c>
      <c r="C17" s="183" t="s">
        <v>220</v>
      </c>
      <c r="D17" s="183" t="s">
        <v>219</v>
      </c>
      <c r="E17" s="281"/>
      <c r="H17" s="243"/>
      <c r="I17" s="222" t="s">
        <v>172</v>
      </c>
      <c r="J17" s="183" t="s">
        <v>186</v>
      </c>
      <c r="K17" s="281"/>
      <c r="L17" s="281"/>
      <c r="M17" s="281"/>
      <c r="N17" s="281"/>
      <c r="O17" s="243"/>
    </row>
    <row r="18" spans="2:15" s="467" customFormat="1" ht="24" customHeight="1">
      <c r="B18" s="468">
        <v>104000</v>
      </c>
      <c r="C18" s="469">
        <f>ROUND(4*B18*2/1000,1)</f>
        <v>832</v>
      </c>
      <c r="D18" s="465">
        <v>107.9</v>
      </c>
      <c r="E18" s="470"/>
      <c r="H18" s="471"/>
      <c r="I18" s="468">
        <v>104000</v>
      </c>
      <c r="J18" s="466">
        <v>108.3</v>
      </c>
      <c r="K18" s="472"/>
      <c r="L18" s="472"/>
      <c r="M18" s="472"/>
      <c r="N18" s="472"/>
      <c r="O18" s="471"/>
    </row>
    <row r="19" spans="2:15" s="473" customFormat="1" ht="24" customHeight="1">
      <c r="B19" s="468">
        <v>108600</v>
      </c>
      <c r="C19" s="469">
        <f>ROUND(4*B19*2/1000,1)</f>
        <v>868.8</v>
      </c>
      <c r="D19" s="466">
        <v>112.6</v>
      </c>
      <c r="E19" s="474"/>
      <c r="H19" s="475"/>
      <c r="I19" s="476">
        <v>108600</v>
      </c>
      <c r="J19" s="466">
        <v>113.1</v>
      </c>
      <c r="K19" s="477"/>
      <c r="L19" s="477"/>
      <c r="M19" s="477"/>
      <c r="N19" s="477"/>
      <c r="O19" s="475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4" t="str">
        <f>+'Ekamut-caxs'!C81</f>
        <v>Ն.Քալանթարյան</v>
      </c>
      <c r="I21" s="534"/>
      <c r="J21" s="534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2" t="s">
        <v>96</v>
      </c>
      <c r="I22" s="532"/>
      <c r="J22" s="532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4" t="str">
        <f>+'Ekamut-caxs'!C83</f>
        <v>Ա.Թորոսյան</v>
      </c>
      <c r="I23" s="534"/>
      <c r="J23" s="534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2" t="s">
        <v>96</v>
      </c>
      <c r="I24" s="532"/>
      <c r="J24" s="532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2SY7HhbdO0oy9H604gvMXgOBL+gMwJHX/+ZES7bS7KKVc0eFkDKCGGhcamnfra+EEAAFchLKchbi/PP3xrJqsw==" saltValue="i0tplFdwhXPPzXcvpn9IUA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zoomScale="106" zoomScaleSheetLayoutView="106" workbookViewId="0">
      <selection activeCell="D77" sqref="D77"/>
    </sheetView>
  </sheetViews>
  <sheetFormatPr defaultColWidth="9.140625" defaultRowHeight="16.5"/>
  <cols>
    <col min="1" max="1" width="4.140625" style="369" customWidth="1"/>
    <col min="2" max="2" width="15.5703125" style="369" customWidth="1"/>
    <col min="3" max="3" width="10.85546875" style="369" customWidth="1"/>
    <col min="4" max="5" width="13.42578125" style="369" customWidth="1"/>
    <col min="6" max="6" width="16.28515625" style="369" customWidth="1"/>
    <col min="7" max="7" width="11.42578125" style="369" customWidth="1"/>
    <col min="8" max="8" width="13.28515625" style="369" customWidth="1"/>
    <col min="9" max="10" width="14.85546875" style="369" customWidth="1"/>
    <col min="11" max="11" width="10.85546875" style="369" customWidth="1"/>
    <col min="12" max="12" width="12.85546875" style="369" customWidth="1"/>
    <col min="13" max="13" width="14.85546875" style="369" customWidth="1"/>
    <col min="14" max="14" width="10.5703125" style="369" customWidth="1"/>
    <col min="15" max="15" width="11.7109375" style="369" customWidth="1"/>
    <col min="16" max="16384" width="9.140625" style="369"/>
  </cols>
  <sheetData>
    <row r="1" spans="1:15" s="368" customFormat="1" ht="18.75" customHeight="1">
      <c r="A1" s="548" t="s">
        <v>69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</row>
    <row r="2" spans="1:15" s="368" customFormat="1" ht="21.75" customHeight="1">
      <c r="A2" s="549" t="str">
        <f>+'Ekamut-caxs'!A14:D14</f>
        <v xml:space="preserve">«Շախմատի Երևանի բարձրագույն վարպետության մարզադպրոց»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5" s="368" customFormat="1" ht="21" customHeight="1">
      <c r="A3" s="549" t="s">
        <v>97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</row>
    <row r="4" spans="1:15" ht="21" customHeight="1" thickBot="1"/>
    <row r="5" spans="1:15" s="370" customFormat="1" ht="24.75" customHeight="1">
      <c r="A5" s="550" t="s">
        <v>117</v>
      </c>
      <c r="B5" s="552" t="s">
        <v>98</v>
      </c>
      <c r="C5" s="554" t="s">
        <v>99</v>
      </c>
      <c r="D5" s="555"/>
      <c r="E5" s="555"/>
      <c r="F5" s="556"/>
      <c r="G5" s="557" t="s">
        <v>100</v>
      </c>
      <c r="H5" s="557"/>
      <c r="I5" s="557"/>
      <c r="J5" s="557"/>
      <c r="K5" s="557" t="s">
        <v>125</v>
      </c>
      <c r="L5" s="557"/>
      <c r="M5" s="557"/>
      <c r="N5" s="557"/>
      <c r="O5" s="557"/>
    </row>
    <row r="6" spans="1:15" s="376" customFormat="1" ht="51" customHeight="1">
      <c r="A6" s="551"/>
      <c r="B6" s="553"/>
      <c r="C6" s="371" t="s">
        <v>224</v>
      </c>
      <c r="D6" s="372" t="s">
        <v>225</v>
      </c>
      <c r="E6" s="372" t="s">
        <v>235</v>
      </c>
      <c r="F6" s="373" t="s">
        <v>236</v>
      </c>
      <c r="G6" s="372" t="s">
        <v>226</v>
      </c>
      <c r="H6" s="374" t="s">
        <v>225</v>
      </c>
      <c r="I6" s="372" t="s">
        <v>237</v>
      </c>
      <c r="J6" s="374" t="s">
        <v>236</v>
      </c>
      <c r="K6" s="372" t="s">
        <v>224</v>
      </c>
      <c r="L6" s="372" t="s">
        <v>235</v>
      </c>
      <c r="M6" s="374" t="s">
        <v>238</v>
      </c>
      <c r="N6" s="375" t="s">
        <v>239</v>
      </c>
      <c r="O6" s="375" t="s">
        <v>240</v>
      </c>
    </row>
    <row r="7" spans="1:15" ht="19.5" customHeight="1">
      <c r="A7" s="377">
        <v>1</v>
      </c>
      <c r="B7" s="378" t="s">
        <v>101</v>
      </c>
      <c r="C7" s="242" t="s">
        <v>214</v>
      </c>
      <c r="D7" s="241" t="s">
        <v>214</v>
      </c>
      <c r="E7" s="379">
        <v>544</v>
      </c>
      <c r="F7" s="380">
        <v>78172.800000000003</v>
      </c>
      <c r="G7" s="381" t="s">
        <v>214</v>
      </c>
      <c r="H7" s="241" t="s">
        <v>214</v>
      </c>
      <c r="I7" s="558">
        <v>455</v>
      </c>
      <c r="J7" s="485">
        <v>20500</v>
      </c>
      <c r="K7" s="383" t="s">
        <v>214</v>
      </c>
      <c r="L7" s="379">
        <v>41.56</v>
      </c>
      <c r="M7" s="384">
        <v>8331.5331999999999</v>
      </c>
      <c r="N7" s="385">
        <v>0</v>
      </c>
      <c r="O7" s="386">
        <f>+N7+M7</f>
        <v>8331.5331999999999</v>
      </c>
    </row>
    <row r="8" spans="1:15" ht="19.5" customHeight="1">
      <c r="A8" s="377">
        <v>2</v>
      </c>
      <c r="B8" s="378" t="s">
        <v>241</v>
      </c>
      <c r="C8" s="242" t="s">
        <v>214</v>
      </c>
      <c r="D8" s="241" t="s">
        <v>214</v>
      </c>
      <c r="E8" s="379">
        <v>504</v>
      </c>
      <c r="F8" s="380">
        <v>72424.800000000003</v>
      </c>
      <c r="G8" s="381" t="s">
        <v>214</v>
      </c>
      <c r="H8" s="241" t="s">
        <v>214</v>
      </c>
      <c r="I8" s="559"/>
      <c r="J8" s="382">
        <v>15000</v>
      </c>
      <c r="K8" s="383" t="s">
        <v>214</v>
      </c>
      <c r="L8" s="379">
        <v>41.56</v>
      </c>
      <c r="M8" s="384">
        <v>8331.5331999999999</v>
      </c>
      <c r="N8" s="385">
        <v>0</v>
      </c>
      <c r="O8" s="386">
        <f t="shared" ref="O8:O18" si="0">+N8+M8</f>
        <v>8331.5331999999999</v>
      </c>
    </row>
    <row r="9" spans="1:15" ht="19.5" customHeight="1">
      <c r="A9" s="377">
        <v>3</v>
      </c>
      <c r="B9" s="378" t="s">
        <v>102</v>
      </c>
      <c r="C9" s="242" t="s">
        <v>214</v>
      </c>
      <c r="D9" s="241" t="s">
        <v>214</v>
      </c>
      <c r="E9" s="379">
        <v>320</v>
      </c>
      <c r="F9" s="380">
        <v>45984</v>
      </c>
      <c r="G9" s="381" t="s">
        <v>214</v>
      </c>
      <c r="H9" s="241" t="s">
        <v>214</v>
      </c>
      <c r="I9" s="559"/>
      <c r="J9" s="382">
        <v>10000</v>
      </c>
      <c r="K9" s="383" t="s">
        <v>214</v>
      </c>
      <c r="L9" s="379">
        <v>41.6</v>
      </c>
      <c r="M9" s="384">
        <v>8339.5519999999997</v>
      </c>
      <c r="N9" s="385">
        <v>0</v>
      </c>
      <c r="O9" s="386">
        <f t="shared" si="0"/>
        <v>8339.5519999999997</v>
      </c>
    </row>
    <row r="10" spans="1:15" ht="19.5" customHeight="1">
      <c r="A10" s="377">
        <v>4</v>
      </c>
      <c r="B10" s="378" t="s">
        <v>103</v>
      </c>
      <c r="C10" s="387" t="s">
        <v>214</v>
      </c>
      <c r="D10" s="388" t="s">
        <v>214</v>
      </c>
      <c r="E10" s="379">
        <v>124</v>
      </c>
      <c r="F10" s="380">
        <v>17818.8</v>
      </c>
      <c r="G10" s="381" t="s">
        <v>214</v>
      </c>
      <c r="H10" s="389" t="s">
        <v>214</v>
      </c>
      <c r="I10" s="559"/>
      <c r="J10" s="382">
        <v>7000</v>
      </c>
      <c r="K10" s="383" t="s">
        <v>214</v>
      </c>
      <c r="L10" s="379">
        <v>15</v>
      </c>
      <c r="M10" s="384">
        <v>3007.05</v>
      </c>
      <c r="N10" s="385">
        <v>0</v>
      </c>
      <c r="O10" s="386">
        <f t="shared" si="0"/>
        <v>3007.05</v>
      </c>
    </row>
    <row r="11" spans="1:15" ht="19.5" customHeight="1">
      <c r="A11" s="377">
        <v>5</v>
      </c>
      <c r="B11" s="378" t="s">
        <v>104</v>
      </c>
      <c r="C11" s="387" t="s">
        <v>214</v>
      </c>
      <c r="D11" s="388" t="s">
        <v>214</v>
      </c>
      <c r="E11" s="379">
        <v>18</v>
      </c>
      <c r="F11" s="380">
        <v>2586.6</v>
      </c>
      <c r="G11" s="381" t="s">
        <v>214</v>
      </c>
      <c r="H11" s="389" t="s">
        <v>214</v>
      </c>
      <c r="I11" s="559"/>
      <c r="J11" s="382">
        <v>3000</v>
      </c>
      <c r="K11" s="383" t="s">
        <v>214</v>
      </c>
      <c r="L11" s="379">
        <v>15</v>
      </c>
      <c r="M11" s="384">
        <v>3007.05</v>
      </c>
      <c r="N11" s="385">
        <v>0</v>
      </c>
      <c r="O11" s="386">
        <f t="shared" si="0"/>
        <v>3007.05</v>
      </c>
    </row>
    <row r="12" spans="1:15" ht="19.5" customHeight="1">
      <c r="A12" s="377">
        <v>6</v>
      </c>
      <c r="B12" s="378" t="s">
        <v>105</v>
      </c>
      <c r="C12" s="387" t="s">
        <v>214</v>
      </c>
      <c r="D12" s="388" t="s">
        <v>214</v>
      </c>
      <c r="E12" s="379">
        <v>17</v>
      </c>
      <c r="F12" s="380">
        <v>2442.9</v>
      </c>
      <c r="G12" s="381" t="s">
        <v>214</v>
      </c>
      <c r="H12" s="389" t="s">
        <v>214</v>
      </c>
      <c r="I12" s="559"/>
      <c r="J12" s="485">
        <v>2000</v>
      </c>
      <c r="K12" s="383" t="s">
        <v>214</v>
      </c>
      <c r="L12" s="379">
        <v>15</v>
      </c>
      <c r="M12" s="384">
        <v>3007.05</v>
      </c>
      <c r="N12" s="385">
        <v>0</v>
      </c>
      <c r="O12" s="386">
        <f t="shared" si="0"/>
        <v>3007.05</v>
      </c>
    </row>
    <row r="13" spans="1:15" ht="19.5" customHeight="1">
      <c r="A13" s="377">
        <v>7</v>
      </c>
      <c r="B13" s="378" t="s">
        <v>106</v>
      </c>
      <c r="C13" s="387" t="s">
        <v>214</v>
      </c>
      <c r="D13" s="388" t="s">
        <v>214</v>
      </c>
      <c r="E13" s="379">
        <v>3</v>
      </c>
      <c r="F13" s="380">
        <v>431.1</v>
      </c>
      <c r="G13" s="381" t="s">
        <v>214</v>
      </c>
      <c r="H13" s="389" t="s">
        <v>214</v>
      </c>
      <c r="I13" s="559"/>
      <c r="J13" s="485">
        <v>2000</v>
      </c>
      <c r="K13" s="383" t="s">
        <v>214</v>
      </c>
      <c r="L13" s="379">
        <v>15</v>
      </c>
      <c r="M13" s="384">
        <v>3007.05</v>
      </c>
      <c r="N13" s="385">
        <v>0</v>
      </c>
      <c r="O13" s="386">
        <f t="shared" si="0"/>
        <v>3007.05</v>
      </c>
    </row>
    <row r="14" spans="1:15" ht="19.5" customHeight="1">
      <c r="A14" s="377">
        <v>8</v>
      </c>
      <c r="B14" s="390" t="s">
        <v>107</v>
      </c>
      <c r="C14" s="387" t="s">
        <v>214</v>
      </c>
      <c r="D14" s="388" t="s">
        <v>214</v>
      </c>
      <c r="E14" s="379">
        <v>10</v>
      </c>
      <c r="F14" s="380">
        <v>1437</v>
      </c>
      <c r="G14" s="381" t="s">
        <v>214</v>
      </c>
      <c r="H14" s="389" t="s">
        <v>214</v>
      </c>
      <c r="I14" s="560"/>
      <c r="J14" s="485">
        <v>2000</v>
      </c>
      <c r="K14" s="383" t="s">
        <v>214</v>
      </c>
      <c r="L14" s="379">
        <v>14.82</v>
      </c>
      <c r="M14" s="384">
        <v>2970.9654</v>
      </c>
      <c r="N14" s="385">
        <v>0</v>
      </c>
      <c r="O14" s="386">
        <f t="shared" si="0"/>
        <v>2970.9654</v>
      </c>
    </row>
    <row r="15" spans="1:15" ht="19.5" customHeight="1">
      <c r="A15" s="377">
        <v>9</v>
      </c>
      <c r="B15" s="390" t="s">
        <v>108</v>
      </c>
      <c r="C15" s="387" t="s">
        <v>214</v>
      </c>
      <c r="D15" s="388" t="s">
        <v>214</v>
      </c>
      <c r="E15" s="379">
        <v>16</v>
      </c>
      <c r="F15" s="380">
        <v>2299.1999999999998</v>
      </c>
      <c r="G15" s="381" t="s">
        <v>214</v>
      </c>
      <c r="H15" s="389" t="s">
        <v>214</v>
      </c>
      <c r="I15" s="379"/>
      <c r="J15" s="382">
        <v>9500</v>
      </c>
      <c r="K15" s="383" t="s">
        <v>214</v>
      </c>
      <c r="L15" s="379">
        <v>13.97</v>
      </c>
      <c r="M15" s="384">
        <v>2800.5659000000001</v>
      </c>
      <c r="N15" s="385">
        <v>0</v>
      </c>
      <c r="O15" s="386">
        <f t="shared" si="0"/>
        <v>2800.5659000000001</v>
      </c>
    </row>
    <row r="16" spans="1:15" ht="19.5" customHeight="1">
      <c r="A16" s="377">
        <v>10</v>
      </c>
      <c r="B16" s="390" t="s">
        <v>109</v>
      </c>
      <c r="C16" s="387" t="s">
        <v>214</v>
      </c>
      <c r="D16" s="388" t="s">
        <v>214</v>
      </c>
      <c r="E16" s="379">
        <v>16</v>
      </c>
      <c r="F16" s="380">
        <v>2299.1999999999998</v>
      </c>
      <c r="G16" s="391" t="s">
        <v>214</v>
      </c>
      <c r="H16" s="389" t="s">
        <v>214</v>
      </c>
      <c r="I16" s="379"/>
      <c r="J16" s="382">
        <v>21500</v>
      </c>
      <c r="K16" s="383" t="s">
        <v>214</v>
      </c>
      <c r="L16" s="379">
        <v>13.97</v>
      </c>
      <c r="M16" s="384">
        <v>2800.5659000000001</v>
      </c>
      <c r="N16" s="385">
        <v>0</v>
      </c>
      <c r="O16" s="386">
        <f t="shared" si="0"/>
        <v>2800.5659000000001</v>
      </c>
    </row>
    <row r="17" spans="1:15" ht="19.5" customHeight="1">
      <c r="A17" s="377">
        <v>11</v>
      </c>
      <c r="B17" s="390" t="s">
        <v>110</v>
      </c>
      <c r="C17" s="392">
        <v>314</v>
      </c>
      <c r="D17" s="393">
        <v>45121.799999999996</v>
      </c>
      <c r="E17" s="394">
        <f>+MAX(C17,E9)</f>
        <v>320</v>
      </c>
      <c r="F17" s="395">
        <f>+E17*143.7</f>
        <v>45984</v>
      </c>
      <c r="G17" s="396">
        <f>+H17/53.48</f>
        <v>329.0949887808527</v>
      </c>
      <c r="H17" s="484">
        <v>17600</v>
      </c>
      <c r="I17" s="394">
        <f>+MAX(G17,I7)</f>
        <v>455</v>
      </c>
      <c r="J17" s="484">
        <v>17600</v>
      </c>
      <c r="K17" s="397">
        <v>7016.45</v>
      </c>
      <c r="L17" s="394">
        <v>35</v>
      </c>
      <c r="M17" s="384">
        <v>7016.45</v>
      </c>
      <c r="N17" s="385">
        <v>0</v>
      </c>
      <c r="O17" s="386">
        <f t="shared" si="0"/>
        <v>7016.45</v>
      </c>
    </row>
    <row r="18" spans="1:15" ht="19.5" customHeight="1">
      <c r="A18" s="377">
        <v>12</v>
      </c>
      <c r="B18" s="390" t="s">
        <v>111</v>
      </c>
      <c r="C18" s="392">
        <v>468</v>
      </c>
      <c r="D18" s="393">
        <v>67251.599999999991</v>
      </c>
      <c r="E18" s="394">
        <f>+MAX(C18,E7)</f>
        <v>544</v>
      </c>
      <c r="F18" s="395">
        <f>+E18*143.7</f>
        <v>78172.799999999988</v>
      </c>
      <c r="G18" s="396">
        <f>+H18/53.48</f>
        <v>424.45774121166795</v>
      </c>
      <c r="H18" s="484">
        <v>22700</v>
      </c>
      <c r="I18" s="394">
        <f>+MAX(G18,I7)</f>
        <v>455</v>
      </c>
      <c r="J18" s="484">
        <v>22700</v>
      </c>
      <c r="K18" s="397">
        <v>14000</v>
      </c>
      <c r="L18" s="394">
        <v>69.8</v>
      </c>
      <c r="M18" s="384">
        <v>13992.805999999999</v>
      </c>
      <c r="N18" s="385">
        <v>0</v>
      </c>
      <c r="O18" s="386">
        <f t="shared" si="0"/>
        <v>13992.805999999999</v>
      </c>
    </row>
    <row r="19" spans="1:15" ht="32.25" customHeight="1" thickBot="1">
      <c r="A19" s="398"/>
      <c r="B19" s="399" t="s">
        <v>94</v>
      </c>
      <c r="C19" s="400">
        <f t="shared" ref="C19:K19" si="1">SUM(C7:C18)</f>
        <v>782</v>
      </c>
      <c r="D19" s="401">
        <f t="shared" si="1"/>
        <v>112373.4</v>
      </c>
      <c r="E19" s="402">
        <f t="shared" si="1"/>
        <v>2436</v>
      </c>
      <c r="F19" s="403">
        <f>SUM(F7:F18)</f>
        <v>350053.2</v>
      </c>
      <c r="G19" s="404">
        <f>SUM(G7:G18)</f>
        <v>753.55272999252065</v>
      </c>
      <c r="H19" s="401">
        <f>SUM(H7:H18)</f>
        <v>40300</v>
      </c>
      <c r="I19" s="402">
        <f>SUM(I7:I18)</f>
        <v>1365</v>
      </c>
      <c r="J19" s="405">
        <f>SUM(J7:J18)</f>
        <v>132800</v>
      </c>
      <c r="K19" s="400">
        <f t="shared" si="1"/>
        <v>21016.45</v>
      </c>
      <c r="L19" s="402">
        <f>SUM(L7:L18)</f>
        <v>332.28000000000003</v>
      </c>
      <c r="M19" s="405">
        <f>SUM(M7:M18)</f>
        <v>66612.171600000001</v>
      </c>
      <c r="N19" s="406">
        <f>SUM(N7:N18)</f>
        <v>0</v>
      </c>
      <c r="O19" s="405">
        <f>SUM(O7:O18)</f>
        <v>66612.171600000001</v>
      </c>
    </row>
    <row r="20" spans="1:15" ht="21.75" customHeight="1">
      <c r="B20" s="407"/>
      <c r="C20" s="408"/>
      <c r="D20" s="409"/>
      <c r="E20" s="408"/>
      <c r="F20" s="409">
        <f>ROUND(F19/1000,1)</f>
        <v>350.1</v>
      </c>
      <c r="G20" s="408"/>
      <c r="H20" s="409"/>
      <c r="I20" s="408"/>
      <c r="J20" s="409">
        <f>ROUND(J19/1000,1)</f>
        <v>132.80000000000001</v>
      </c>
      <c r="K20" s="408"/>
      <c r="L20" s="408"/>
      <c r="M20" s="409">
        <f>ROUND(M19/1000,1)</f>
        <v>66.599999999999994</v>
      </c>
      <c r="N20" s="409">
        <f t="shared" ref="N20:O20" si="2">ROUND(N19/1000,1)</f>
        <v>0</v>
      </c>
      <c r="O20" s="409">
        <f t="shared" si="2"/>
        <v>66.599999999999994</v>
      </c>
    </row>
    <row r="21" spans="1:15" ht="33.75" customHeight="1" thickBot="1">
      <c r="B21" s="562" t="s">
        <v>242</v>
      </c>
      <c r="C21" s="562"/>
      <c r="D21" s="562"/>
      <c r="E21" s="410"/>
      <c r="F21" s="411"/>
      <c r="H21" s="410"/>
      <c r="M21" s="409"/>
    </row>
    <row r="22" spans="1:15" s="368" customFormat="1" ht="34.5" customHeight="1">
      <c r="A22" s="412"/>
      <c r="B22" s="413" t="s">
        <v>129</v>
      </c>
      <c r="C22" s="414" t="s">
        <v>130</v>
      </c>
      <c r="D22" s="414" t="s">
        <v>214</v>
      </c>
      <c r="E22" s="414" t="s">
        <v>214</v>
      </c>
      <c r="F22" s="415" t="s">
        <v>214</v>
      </c>
      <c r="G22" s="414" t="s">
        <v>130</v>
      </c>
      <c r="H22" s="414" t="s">
        <v>214</v>
      </c>
      <c r="I22" s="414" t="s">
        <v>214</v>
      </c>
      <c r="J22" s="416" t="s">
        <v>214</v>
      </c>
      <c r="K22" s="414" t="s">
        <v>130</v>
      </c>
      <c r="L22" s="414" t="s">
        <v>214</v>
      </c>
      <c r="M22" s="417" t="s">
        <v>214</v>
      </c>
      <c r="N22" s="412" t="s">
        <v>214</v>
      </c>
      <c r="O22" s="416" t="s">
        <v>214</v>
      </c>
    </row>
    <row r="23" spans="1:15" ht="23.25" customHeight="1">
      <c r="A23" s="418">
        <v>1</v>
      </c>
      <c r="B23" s="419"/>
      <c r="C23" s="393"/>
      <c r="D23" s="386" t="s">
        <v>214</v>
      </c>
      <c r="E23" s="386" t="s">
        <v>214</v>
      </c>
      <c r="F23" s="380"/>
      <c r="G23" s="420"/>
      <c r="H23" s="386" t="s">
        <v>214</v>
      </c>
      <c r="I23" s="386" t="s">
        <v>214</v>
      </c>
      <c r="J23" s="421"/>
      <c r="K23" s="420"/>
      <c r="L23" s="386" t="s">
        <v>214</v>
      </c>
      <c r="M23" s="422"/>
      <c r="N23" s="418" t="s">
        <v>214</v>
      </c>
      <c r="O23" s="423" t="s">
        <v>214</v>
      </c>
    </row>
    <row r="24" spans="1:15" ht="23.25" customHeight="1">
      <c r="A24" s="418">
        <v>2</v>
      </c>
      <c r="B24" s="419"/>
      <c r="C24" s="393"/>
      <c r="D24" s="386" t="s">
        <v>214</v>
      </c>
      <c r="E24" s="386" t="s">
        <v>214</v>
      </c>
      <c r="F24" s="380"/>
      <c r="G24" s="420"/>
      <c r="H24" s="386" t="s">
        <v>214</v>
      </c>
      <c r="I24" s="386" t="s">
        <v>214</v>
      </c>
      <c r="J24" s="421"/>
      <c r="K24" s="420"/>
      <c r="L24" s="386" t="s">
        <v>214</v>
      </c>
      <c r="M24" s="422"/>
      <c r="N24" s="418" t="s">
        <v>214</v>
      </c>
      <c r="O24" s="423" t="s">
        <v>214</v>
      </c>
    </row>
    <row r="25" spans="1:15" s="376" customFormat="1" ht="23.25" customHeight="1">
      <c r="A25" s="377">
        <v>3</v>
      </c>
      <c r="B25" s="424"/>
      <c r="C25" s="425"/>
      <c r="D25" s="426" t="s">
        <v>214</v>
      </c>
      <c r="E25" s="426" t="s">
        <v>214</v>
      </c>
      <c r="F25" s="427"/>
      <c r="G25" s="428"/>
      <c r="H25" s="426" t="s">
        <v>214</v>
      </c>
      <c r="I25" s="426" t="s">
        <v>214</v>
      </c>
      <c r="J25" s="427"/>
      <c r="K25" s="428"/>
      <c r="L25" s="426" t="s">
        <v>214</v>
      </c>
      <c r="M25" s="429"/>
      <c r="N25" s="430" t="s">
        <v>214</v>
      </c>
      <c r="O25" s="431" t="s">
        <v>214</v>
      </c>
    </row>
    <row r="26" spans="1:15" s="368" customFormat="1" ht="24" customHeight="1">
      <c r="A26" s="432"/>
      <c r="B26" s="433" t="s">
        <v>71</v>
      </c>
      <c r="C26" s="434" t="s">
        <v>214</v>
      </c>
      <c r="D26" s="434" t="s">
        <v>214</v>
      </c>
      <c r="E26" s="434" t="s">
        <v>214</v>
      </c>
      <c r="F26" s="435">
        <f>SUM(F23:F25)</f>
        <v>0</v>
      </c>
      <c r="G26" s="436" t="s">
        <v>214</v>
      </c>
      <c r="H26" s="434" t="s">
        <v>214</v>
      </c>
      <c r="I26" s="434" t="s">
        <v>214</v>
      </c>
      <c r="J26" s="435">
        <f>SUM(J23:J25)</f>
        <v>0</v>
      </c>
      <c r="K26" s="436" t="s">
        <v>214</v>
      </c>
      <c r="L26" s="434" t="s">
        <v>214</v>
      </c>
      <c r="M26" s="437">
        <f>SUM(M23:M25)</f>
        <v>0</v>
      </c>
      <c r="N26" s="432" t="s">
        <v>214</v>
      </c>
      <c r="O26" s="438" t="s">
        <v>214</v>
      </c>
    </row>
    <row r="27" spans="1:15" s="368" customFormat="1" ht="27" customHeight="1" thickBot="1">
      <c r="A27" s="439"/>
      <c r="B27" s="440" t="s">
        <v>243</v>
      </c>
      <c r="C27" s="401"/>
      <c r="D27" s="401" t="s">
        <v>214</v>
      </c>
      <c r="E27" s="401" t="s">
        <v>214</v>
      </c>
      <c r="F27" s="403">
        <f>+F20-F26</f>
        <v>350.1</v>
      </c>
      <c r="G27" s="441" t="s">
        <v>214</v>
      </c>
      <c r="H27" s="401" t="s">
        <v>214</v>
      </c>
      <c r="I27" s="401" t="s">
        <v>214</v>
      </c>
      <c r="J27" s="403">
        <f>J20-J26</f>
        <v>132.80000000000001</v>
      </c>
      <c r="K27" s="441" t="s">
        <v>214</v>
      </c>
      <c r="L27" s="401" t="s">
        <v>214</v>
      </c>
      <c r="M27" s="405">
        <f>M20-M26</f>
        <v>66.599999999999994</v>
      </c>
      <c r="N27" s="439" t="s">
        <v>214</v>
      </c>
      <c r="O27" s="403">
        <f>+O20-M26</f>
        <v>66.599999999999994</v>
      </c>
    </row>
    <row r="28" spans="1:15" s="368" customFormat="1" ht="25.5" customHeight="1" thickBot="1">
      <c r="B28" s="442"/>
      <c r="F28" s="409"/>
      <c r="J28" s="443" t="s">
        <v>131</v>
      </c>
      <c r="K28" s="444"/>
      <c r="L28" s="444"/>
      <c r="M28" s="445">
        <f>+F26+J26+M26</f>
        <v>0</v>
      </c>
    </row>
    <row r="29" spans="1:15" s="368" customFormat="1" ht="20.25" customHeight="1">
      <c r="B29" s="442"/>
      <c r="F29" s="409"/>
      <c r="M29" s="409"/>
    </row>
    <row r="30" spans="1:15" s="407" customFormat="1" ht="25.5" customHeight="1">
      <c r="B30" s="446"/>
      <c r="C30" s="549" t="s">
        <v>2</v>
      </c>
      <c r="D30" s="549"/>
      <c r="E30" s="446"/>
      <c r="F30" s="446"/>
      <c r="G30" s="563"/>
      <c r="H30" s="563"/>
      <c r="I30" s="447"/>
      <c r="J30" s="564" t="str">
        <f>+'Ekamut-caxs'!C81</f>
        <v>Ն.Քալանթարյան</v>
      </c>
      <c r="K30" s="564"/>
      <c r="M30" s="411"/>
    </row>
    <row r="31" spans="1:15" s="368" customFormat="1">
      <c r="C31" s="448"/>
      <c r="D31" s="448"/>
      <c r="E31" s="449"/>
      <c r="F31" s="449"/>
      <c r="G31" s="565" t="s">
        <v>95</v>
      </c>
      <c r="H31" s="565"/>
      <c r="I31" s="450"/>
      <c r="J31" s="565" t="s">
        <v>112</v>
      </c>
      <c r="K31" s="565"/>
    </row>
    <row r="32" spans="1:15" s="407" customFormat="1" ht="23.25" customHeight="1">
      <c r="B32" s="446"/>
      <c r="C32" s="451" t="s">
        <v>6</v>
      </c>
      <c r="D32" s="451"/>
      <c r="E32" s="446"/>
      <c r="F32" s="446"/>
      <c r="G32" s="564"/>
      <c r="H32" s="564"/>
      <c r="I32" s="452"/>
      <c r="J32" s="564" t="str">
        <f>+'Ekamut-caxs'!C83</f>
        <v>Ա.Թորոսյան</v>
      </c>
      <c r="K32" s="564"/>
    </row>
    <row r="33" spans="3:13" s="368" customFormat="1">
      <c r="C33" s="410"/>
      <c r="D33" s="410"/>
      <c r="G33" s="565" t="s">
        <v>95</v>
      </c>
      <c r="H33" s="565"/>
      <c r="I33" s="450"/>
      <c r="J33" s="565" t="s">
        <v>112</v>
      </c>
      <c r="K33" s="565"/>
    </row>
    <row r="34" spans="3:13">
      <c r="F34" s="453" t="s">
        <v>1</v>
      </c>
    </row>
    <row r="35" spans="3:13" ht="16.5" customHeight="1">
      <c r="C35" s="454" t="s">
        <v>113</v>
      </c>
      <c r="D35" s="454"/>
      <c r="E35" s="454" t="s">
        <v>114</v>
      </c>
      <c r="F35" s="454" t="s">
        <v>244</v>
      </c>
      <c r="I35" s="455" t="s">
        <v>115</v>
      </c>
      <c r="J35" s="456" t="s">
        <v>227</v>
      </c>
      <c r="K35" s="456"/>
      <c r="L35" s="456" t="s">
        <v>228</v>
      </c>
      <c r="M35" s="456" t="s">
        <v>229</v>
      </c>
    </row>
    <row r="36" spans="3:13" ht="16.5" customHeight="1">
      <c r="C36" s="454" t="s">
        <v>116</v>
      </c>
      <c r="D36" s="454"/>
      <c r="E36" s="454" t="s">
        <v>114</v>
      </c>
      <c r="F36" s="454" t="s">
        <v>245</v>
      </c>
      <c r="I36" s="561" t="s">
        <v>246</v>
      </c>
      <c r="J36" s="561"/>
      <c r="K36" s="456"/>
      <c r="L36" s="561" t="s">
        <v>247</v>
      </c>
      <c r="M36" s="561"/>
    </row>
    <row r="37" spans="3:13">
      <c r="C37" s="454"/>
      <c r="D37" s="454"/>
      <c r="E37" s="561" t="s">
        <v>248</v>
      </c>
      <c r="F37" s="561"/>
      <c r="I37" s="561"/>
      <c r="J37" s="561"/>
      <c r="K37" s="456"/>
      <c r="L37" s="561"/>
      <c r="M37" s="561"/>
    </row>
    <row r="38" spans="3:13">
      <c r="C38" s="454"/>
      <c r="D38" s="454"/>
      <c r="E38" s="561"/>
      <c r="F38" s="561"/>
    </row>
  </sheetData>
  <sheetProtection algorithmName="SHA-512" hashValue="bj+fMiCtlI/Y4/gH2cGL+OTWRQ69NGAsAuscM7on7ibzHF31QEDvEUxzDkmF25gFjgc0k2CCH2pKUm2kfIe4vw==" saltValue="YFDSozmsankVfoaQ2Q/t8Q==" spinCount="100000" sheet="1" objects="1" scenarios="1"/>
  <mergeCells count="22">
    <mergeCell ref="I7:I14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3"/>
  <sheetViews>
    <sheetView view="pageBreakPreview" workbookViewId="0">
      <selection activeCell="D77" sqref="D77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525" t="s">
        <v>69</v>
      </c>
      <c r="B1" s="525"/>
      <c r="C1" s="525"/>
      <c r="D1" s="525"/>
    </row>
    <row r="2" spans="1:5" ht="23.25" customHeight="1">
      <c r="A2" s="528" t="str">
        <f>+'Ekamut-caxs'!A14:D14</f>
        <v xml:space="preserve">«Շախմատի Երևանի բարձրագույն վարպետության մարզադպրոց» ՀՈԱԿ-ի </v>
      </c>
      <c r="B2" s="528"/>
      <c r="C2" s="528"/>
      <c r="D2" s="528"/>
    </row>
    <row r="3" spans="1:5" ht="28.5" customHeight="1">
      <c r="A3" s="528" t="s">
        <v>260</v>
      </c>
      <c r="B3" s="528"/>
      <c r="C3" s="528"/>
      <c r="D3" s="528"/>
    </row>
    <row r="5" spans="1:5">
      <c r="D5" s="182" t="s">
        <v>128</v>
      </c>
    </row>
    <row r="6" spans="1:5" ht="124.5" customHeight="1">
      <c r="A6" s="282" t="s">
        <v>3</v>
      </c>
      <c r="B6" s="282" t="s">
        <v>98</v>
      </c>
      <c r="C6" s="282" t="s">
        <v>266</v>
      </c>
      <c r="D6" s="282" t="s">
        <v>267</v>
      </c>
    </row>
    <row r="7" spans="1:5">
      <c r="A7" s="282">
        <v>1</v>
      </c>
      <c r="B7" s="282">
        <v>2</v>
      </c>
      <c r="C7" s="282">
        <v>3</v>
      </c>
      <c r="D7" s="282">
        <v>4</v>
      </c>
    </row>
    <row r="8" spans="1:5" ht="24.75" customHeight="1">
      <c r="A8" s="233">
        <v>1</v>
      </c>
      <c r="B8" s="30" t="s">
        <v>261</v>
      </c>
      <c r="C8" s="229">
        <v>48584.6</v>
      </c>
      <c r="D8" s="229"/>
    </row>
    <row r="9" spans="1:5" s="288" customFormat="1" ht="25.5" customHeight="1">
      <c r="A9" s="285">
        <v>2</v>
      </c>
      <c r="B9" s="286" t="s">
        <v>193</v>
      </c>
      <c r="C9" s="480">
        <v>6746.4</v>
      </c>
      <c r="D9" s="480"/>
      <c r="E9" s="287"/>
    </row>
    <row r="10" spans="1:5" s="288" customFormat="1" ht="25.5" customHeight="1">
      <c r="A10" s="285">
        <v>3</v>
      </c>
      <c r="B10" s="286" t="s">
        <v>189</v>
      </c>
      <c r="C10" s="480">
        <v>6746.4</v>
      </c>
      <c r="D10" s="480"/>
      <c r="E10" s="287"/>
    </row>
    <row r="11" spans="1:5" s="167" customFormat="1" ht="31.5" customHeight="1">
      <c r="A11" s="211"/>
      <c r="B11" s="283" t="s">
        <v>190</v>
      </c>
      <c r="C11" s="284">
        <f>ROUND(SUM(C8:C10),1)</f>
        <v>62077.4</v>
      </c>
      <c r="D11" s="284">
        <f>ROUND(SUM(D8:D10),1)</f>
        <v>0</v>
      </c>
    </row>
    <row r="13" spans="1:5" ht="19.5" customHeight="1"/>
    <row r="14" spans="1:5" ht="21.75" customHeight="1">
      <c r="B14" s="566"/>
      <c r="C14" s="566"/>
      <c r="D14" s="566"/>
    </row>
    <row r="17" spans="2:4" ht="25.5" customHeight="1">
      <c r="B17" s="289" t="s">
        <v>191</v>
      </c>
      <c r="D17" s="290" t="str">
        <f>+'Ekamut-caxs'!C81</f>
        <v>Ն.Քալանթարյան</v>
      </c>
    </row>
    <row r="18" spans="2:4" ht="18.75" customHeight="1">
      <c r="B18" s="139" t="s">
        <v>4</v>
      </c>
      <c r="D18" s="353" t="str">
        <f>+'Ekamut-caxs'!C82</f>
        <v>/անուն, ազգանուն/</v>
      </c>
    </row>
    <row r="19" spans="2:4" ht="23.25" customHeight="1">
      <c r="B19" s="167" t="s">
        <v>6</v>
      </c>
      <c r="D19" s="290" t="str">
        <f>+'Ekamut-caxs'!C83</f>
        <v>Ա.Թորոսյան</v>
      </c>
    </row>
    <row r="20" spans="2:4" ht="14.25">
      <c r="C20" s="167" t="s">
        <v>1</v>
      </c>
      <c r="D20" s="353" t="str">
        <f>+'Ekamut-caxs'!C84</f>
        <v>/անուն, ազգանուն/</v>
      </c>
    </row>
    <row r="21" spans="2:4">
      <c r="B21" s="138"/>
    </row>
    <row r="22" spans="2:4">
      <c r="C22" s="1">
        <v>62077.4</v>
      </c>
    </row>
    <row r="23" spans="2:4">
      <c r="C23" s="483">
        <f>+C11-C22</f>
        <v>0</v>
      </c>
      <c r="D23" s="1">
        <f>+C23/2</f>
        <v>0</v>
      </c>
    </row>
  </sheetData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9" workbookViewId="0">
      <selection activeCell="D77" sqref="D77"/>
    </sheetView>
  </sheetViews>
  <sheetFormatPr defaultColWidth="9.140625" defaultRowHeight="15"/>
  <cols>
    <col min="1" max="1" width="4.42578125" style="296" customWidth="1"/>
    <col min="2" max="2" width="43.7109375" style="295" customWidth="1"/>
    <col min="3" max="3" width="17" style="295" customWidth="1"/>
    <col min="4" max="4" width="16.7109375" style="295" customWidth="1"/>
    <col min="5" max="5" width="13.85546875" style="295" customWidth="1"/>
    <col min="6" max="6" width="14.140625" style="295" customWidth="1"/>
    <col min="7" max="16384" width="9.140625" style="295"/>
  </cols>
  <sheetData>
    <row r="1" spans="1:6" s="294" customFormat="1" ht="24" customHeight="1">
      <c r="A1" s="568" t="s">
        <v>69</v>
      </c>
      <c r="B1" s="568"/>
      <c r="C1" s="568"/>
      <c r="D1" s="568"/>
      <c r="E1" s="568"/>
      <c r="F1" s="568"/>
    </row>
    <row r="2" spans="1:6" ht="29.25" customHeight="1">
      <c r="A2" s="569" t="str">
        <f>+'Ekamut-caxs'!A14:D14</f>
        <v xml:space="preserve">«Շախմատի Երևանի բարձրագույն վարպետության մարզադպրոց» ՀՈԱԿ-ի </v>
      </c>
      <c r="B2" s="569"/>
      <c r="C2" s="569"/>
      <c r="D2" s="569"/>
      <c r="E2" s="569"/>
      <c r="F2" s="569"/>
    </row>
    <row r="3" spans="1:6" ht="24.75" customHeight="1">
      <c r="A3" s="569" t="s">
        <v>262</v>
      </c>
      <c r="B3" s="569"/>
      <c r="C3" s="569"/>
      <c r="D3" s="569"/>
      <c r="E3" s="569"/>
      <c r="F3" s="569"/>
    </row>
    <row r="5" spans="1:6" ht="15.75" thickBot="1"/>
    <row r="6" spans="1:6" ht="68.25" customHeight="1">
      <c r="A6" s="297" t="s">
        <v>3</v>
      </c>
      <c r="B6" s="298" t="s">
        <v>195</v>
      </c>
      <c r="C6" s="299" t="s">
        <v>196</v>
      </c>
      <c r="D6" s="297" t="s">
        <v>124</v>
      </c>
      <c r="E6" s="298" t="s">
        <v>197</v>
      </c>
      <c r="F6" s="299" t="s">
        <v>198</v>
      </c>
    </row>
    <row r="7" spans="1:6" s="304" customFormat="1" ht="39.75" customHeight="1">
      <c r="A7" s="300">
        <v>1</v>
      </c>
      <c r="B7" s="301"/>
      <c r="C7" s="302">
        <f>SUM(C8:C10)</f>
        <v>2</v>
      </c>
      <c r="D7" s="300">
        <f>SUM(D8:D10)</f>
        <v>22</v>
      </c>
      <c r="E7" s="303">
        <f>SUM(E8:E10)</f>
        <v>0</v>
      </c>
      <c r="F7" s="302">
        <f>SUM(F8:F10)</f>
        <v>1</v>
      </c>
    </row>
    <row r="8" spans="1:6" ht="25.5" customHeight="1">
      <c r="A8" s="305">
        <v>1.1000000000000001</v>
      </c>
      <c r="B8" s="306" t="s">
        <v>276</v>
      </c>
      <c r="C8" s="307">
        <v>2</v>
      </c>
      <c r="D8" s="305">
        <v>22</v>
      </c>
      <c r="E8" s="308"/>
      <c r="F8" s="307">
        <v>1</v>
      </c>
    </row>
    <row r="9" spans="1:6" ht="25.5" customHeight="1">
      <c r="A9" s="305">
        <v>1.2</v>
      </c>
      <c r="B9" s="306"/>
      <c r="C9" s="307"/>
      <c r="D9" s="305"/>
      <c r="E9" s="308"/>
      <c r="F9" s="309"/>
    </row>
    <row r="10" spans="1:6" ht="25.5" customHeight="1">
      <c r="A10" s="305">
        <v>1.3</v>
      </c>
      <c r="B10" s="306"/>
      <c r="C10" s="307"/>
      <c r="D10" s="305"/>
      <c r="E10" s="308"/>
      <c r="F10" s="309"/>
    </row>
    <row r="11" spans="1:6" s="304" customFormat="1" ht="42" customHeight="1">
      <c r="A11" s="300">
        <v>2</v>
      </c>
      <c r="B11" s="301"/>
      <c r="C11" s="302">
        <f>SUM(C12:C14)</f>
        <v>2</v>
      </c>
      <c r="D11" s="300">
        <f>SUM(D12:D14)</f>
        <v>12</v>
      </c>
      <c r="E11" s="303">
        <f>SUM(E12:E14)</f>
        <v>0</v>
      </c>
      <c r="F11" s="302">
        <f>SUM(F12:F14)</f>
        <v>1</v>
      </c>
    </row>
    <row r="12" spans="1:6" ht="21.75" customHeight="1">
      <c r="A12" s="305">
        <v>2.1</v>
      </c>
      <c r="B12" s="306" t="s">
        <v>277</v>
      </c>
      <c r="C12" s="307">
        <v>2</v>
      </c>
      <c r="D12" s="305">
        <v>12</v>
      </c>
      <c r="E12" s="308"/>
      <c r="F12" s="307">
        <v>1</v>
      </c>
    </row>
    <row r="13" spans="1:6" ht="21.75" customHeight="1">
      <c r="A13" s="305">
        <v>2.2000000000000002</v>
      </c>
      <c r="B13" s="306"/>
      <c r="C13" s="307"/>
      <c r="D13" s="305"/>
      <c r="E13" s="308"/>
      <c r="F13" s="309"/>
    </row>
    <row r="14" spans="1:6" ht="21.75" customHeight="1">
      <c r="A14" s="305">
        <v>2.2999999999999998</v>
      </c>
      <c r="B14" s="306"/>
      <c r="C14" s="307"/>
      <c r="D14" s="305"/>
      <c r="E14" s="308"/>
      <c r="F14" s="309"/>
    </row>
    <row r="15" spans="1:6" s="304" customFormat="1" ht="37.5" customHeight="1">
      <c r="A15" s="300">
        <v>3</v>
      </c>
      <c r="B15" s="301"/>
      <c r="C15" s="302">
        <f>SUM(C16:C18)</f>
        <v>11</v>
      </c>
      <c r="D15" s="300">
        <f>SUM(D16:D18)</f>
        <v>56</v>
      </c>
      <c r="E15" s="303">
        <f>SUM(E16:E18)</f>
        <v>0</v>
      </c>
      <c r="F15" s="302">
        <f>SUM(F16:F18)</f>
        <v>6</v>
      </c>
    </row>
    <row r="16" spans="1:6" ht="23.25" customHeight="1">
      <c r="A16" s="305">
        <v>3.1</v>
      </c>
      <c r="B16" s="306" t="s">
        <v>278</v>
      </c>
      <c r="C16" s="307">
        <v>11</v>
      </c>
      <c r="D16" s="305">
        <v>56</v>
      </c>
      <c r="E16" s="308"/>
      <c r="F16" s="307">
        <v>6</v>
      </c>
    </row>
    <row r="17" spans="1:6" ht="23.25" customHeight="1">
      <c r="A17" s="305">
        <v>3.2</v>
      </c>
      <c r="B17" s="306"/>
      <c r="C17" s="307"/>
      <c r="D17" s="305"/>
      <c r="E17" s="308"/>
      <c r="F17" s="309"/>
    </row>
    <row r="18" spans="1:6" ht="23.25" customHeight="1">
      <c r="A18" s="305">
        <v>3.3</v>
      </c>
      <c r="B18" s="306"/>
      <c r="C18" s="307"/>
      <c r="D18" s="305"/>
      <c r="E18" s="308"/>
      <c r="F18" s="309"/>
    </row>
    <row r="19" spans="1:6" s="304" customFormat="1" ht="37.5" customHeight="1">
      <c r="A19" s="300">
        <v>4</v>
      </c>
      <c r="B19" s="301"/>
      <c r="C19" s="302">
        <f>SUM(C20:C22)</f>
        <v>0</v>
      </c>
      <c r="D19" s="300">
        <f>SUM(D20:D22)</f>
        <v>0</v>
      </c>
      <c r="E19" s="303">
        <f>SUM(E20:E22)</f>
        <v>0</v>
      </c>
      <c r="F19" s="302">
        <f>SUM(F20:F22)</f>
        <v>0</v>
      </c>
    </row>
    <row r="20" spans="1:6" ht="23.25" customHeight="1">
      <c r="A20" s="305">
        <v>4.0999999999999996</v>
      </c>
      <c r="B20" s="306"/>
      <c r="C20" s="307"/>
      <c r="D20" s="305"/>
      <c r="E20" s="308"/>
      <c r="F20" s="309"/>
    </row>
    <row r="21" spans="1:6" ht="23.25" customHeight="1">
      <c r="A21" s="305">
        <v>4.2</v>
      </c>
      <c r="B21" s="306"/>
      <c r="C21" s="307"/>
      <c r="D21" s="305"/>
      <c r="E21" s="308"/>
      <c r="F21" s="309"/>
    </row>
    <row r="22" spans="1:6" ht="23.25" customHeight="1">
      <c r="A22" s="305">
        <v>4.3</v>
      </c>
      <c r="B22" s="306"/>
      <c r="C22" s="307"/>
      <c r="D22" s="305"/>
      <c r="E22" s="308"/>
      <c r="F22" s="309"/>
    </row>
    <row r="23" spans="1:6" s="304" customFormat="1" ht="44.25" customHeight="1" thickBot="1">
      <c r="A23" s="310"/>
      <c r="B23" s="311" t="s">
        <v>71</v>
      </c>
      <c r="C23" s="312">
        <f>C7+C11+C15+C19</f>
        <v>15</v>
      </c>
      <c r="D23" s="310">
        <f>D7+D11+D15+D19</f>
        <v>90</v>
      </c>
      <c r="E23" s="313">
        <f>E7+E11+E15+E19</f>
        <v>0</v>
      </c>
      <c r="F23" s="312">
        <f>F7+F11+F15+F19</f>
        <v>8</v>
      </c>
    </row>
    <row r="24" spans="1:6" ht="20.25" customHeight="1"/>
    <row r="25" spans="1:6" ht="20.25" customHeight="1">
      <c r="B25" s="294" t="s">
        <v>199</v>
      </c>
    </row>
    <row r="26" spans="1:6" ht="20.25" customHeight="1">
      <c r="B26" s="294"/>
    </row>
    <row r="27" spans="1:6" ht="20.25" customHeight="1">
      <c r="B27" s="294"/>
    </row>
    <row r="28" spans="1:6" ht="23.25" customHeight="1">
      <c r="B28" s="166" t="s">
        <v>2</v>
      </c>
      <c r="D28" s="570" t="str">
        <f>+'Ekamut-caxs'!C81</f>
        <v>Ն.Քալանթարյան</v>
      </c>
      <c r="E28" s="570"/>
    </row>
    <row r="29" spans="1:6" ht="11.25" customHeight="1">
      <c r="B29" s="314" t="s">
        <v>4</v>
      </c>
      <c r="D29" s="571" t="s">
        <v>5</v>
      </c>
      <c r="E29" s="571"/>
    </row>
    <row r="30" spans="1:6" ht="24" customHeight="1">
      <c r="B30" s="304" t="s">
        <v>6</v>
      </c>
      <c r="D30" s="570" t="str">
        <f>+'Ekamut-caxs'!C83</f>
        <v>Ա.Թորոսյան</v>
      </c>
      <c r="E30" s="570"/>
    </row>
    <row r="31" spans="1:6" ht="16.5" customHeight="1">
      <c r="B31" s="296" t="s">
        <v>200</v>
      </c>
      <c r="D31" s="567" t="s">
        <v>5</v>
      </c>
      <c r="E31" s="567"/>
    </row>
    <row r="32" spans="1:6" ht="18">
      <c r="E32" s="315"/>
    </row>
    <row r="33" spans="5:5" ht="15.75" customHeight="1">
      <c r="E33" s="316"/>
    </row>
    <row r="34" spans="5:5" ht="21" customHeight="1">
      <c r="E34" s="315"/>
    </row>
    <row r="35" spans="5:5">
      <c r="E35" s="316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https://mul2.yerevan.am/tasks/1205959/oneclick/Shaxmati bardzraguyn.xlsx?token=e96a6be8dfeb67ebba837fca5b5c464a</cp:keywords>
  <cp:lastModifiedBy>Lusine Petrosyan</cp:lastModifiedBy>
  <cp:lastPrinted>2023-12-12T10:35:53Z</cp:lastPrinted>
  <dcterms:created xsi:type="dcterms:W3CDTF">1996-10-14T23:33:28Z</dcterms:created>
  <dcterms:modified xsi:type="dcterms:W3CDTF">2023-12-22T08:29:11Z</dcterms:modified>
</cp:coreProperties>
</file>